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7795" windowHeight="11325" activeTab="2"/>
  </bookViews>
  <sheets>
    <sheet name="Поправка №2" sheetId="4" r:id="rId1"/>
    <sheet name="Поправка №3" sheetId="5" r:id="rId2"/>
    <sheet name="Поправка №4" sheetId="6" r:id="rId3"/>
  </sheets>
  <externalReferences>
    <externalReference r:id="rId4"/>
    <externalReference r:id="rId5"/>
    <externalReference r:id="rId6"/>
  </externalReferences>
  <definedNames>
    <definedName name="_1_Excel_BuiltIn_Print_Titles_1" localSheetId="0">#REF!</definedName>
    <definedName name="_1_Excel_BuiltIn_Print_Titles_1" localSheetId="1">#REF!</definedName>
    <definedName name="_1_Excel_BuiltIn_Print_Titles_1" localSheetId="2">#REF!</definedName>
    <definedName name="_1_Excel_BuiltIn_Print_Titles_1">#REF!</definedName>
    <definedName name="_2Excel_BuiltIn_Print_Titles_1" localSheetId="0">#REF!</definedName>
    <definedName name="_2Excel_BuiltIn_Print_Titles_1" localSheetId="1">#REF!</definedName>
    <definedName name="_2Excel_BuiltIn_Print_Titles_1" localSheetId="2">#REF!</definedName>
    <definedName name="_2Excel_BuiltIn_Print_Titles_1">#REF!</definedName>
    <definedName name="Excel_BuiltIn_Print_Area_1" localSheetId="0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2" localSheetId="0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Titles" localSheetId="0">#REF!</definedName>
    <definedName name="Excel_BuiltIn_Print_Titles" localSheetId="1">#REF!</definedName>
    <definedName name="Excel_BuiltIn_Print_Titles" localSheetId="2">#REF!</definedName>
    <definedName name="Excel_BuiltIn_Print_Titles">#REF!</definedName>
    <definedName name="Excel_BuiltIn_Print_Titles_1" localSheetId="0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0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title">'[1]Огл. Графиков'!$B$2:$B$31</definedName>
    <definedName name="а1" localSheetId="0">#REF!</definedName>
    <definedName name="а1" localSheetId="1">#REF!</definedName>
    <definedName name="а1" localSheetId="2">#REF!</definedName>
    <definedName name="а1">#REF!</definedName>
    <definedName name="Вып_ОФ_с_пц">[1]рабочий!$Y$202:$AP$224</definedName>
    <definedName name="Вып_с_новых_ОФ">[1]рабочий!$Y$277:$AP$299</definedName>
    <definedName name="График">"Диагр. 4"</definedName>
    <definedName name="Дефл_ц_пред_год">'[1]Текущие цены'!$AT$36:$BK$58</definedName>
    <definedName name="Дефлятор_годовой">'[1]Текущие цены'!$Y$4:$AP$27</definedName>
    <definedName name="Дефлятор_цепной">'[1]Текущие цены'!$Y$36:$AP$58</definedName>
    <definedName name="_xlnm.Print_Titles" localSheetId="0">'Поправка №2'!$A:$A</definedName>
    <definedName name="_xlnm.Print_Titles" localSheetId="1">'Поправка №3'!$A:$A</definedName>
    <definedName name="_xlnm.Print_Titles" localSheetId="2">'Поправка №4'!$A:$A</definedName>
    <definedName name="лист123" localSheetId="0">#REF!</definedName>
    <definedName name="лист123" localSheetId="1">#REF!</definedName>
    <definedName name="лист123" localSheetId="2">#REF!</definedName>
    <definedName name="лист123">#REF!</definedName>
    <definedName name="новые_ОФ_2003">[1]рабочий!$F$305:$W$327</definedName>
    <definedName name="новые_ОФ_2004">[1]рабочий!$F$335:$W$357</definedName>
    <definedName name="новые_ОФ_а_всего">[1]рабочий!$F$767:$V$789</definedName>
    <definedName name="новые_ОФ_всего">[1]рабочий!$F$1331:$V$1353</definedName>
    <definedName name="новые_ОФ_п_всего">[1]рабочий!$F$1293:$V$1315</definedName>
    <definedName name="окраска_05">[1]окраска!$C$7:$Z$30</definedName>
    <definedName name="окраска_06">[1]окраска!$C$35:$Z$58</definedName>
    <definedName name="окраска_07">[1]окраска!$C$63:$Z$86</definedName>
    <definedName name="окраска_08">[1]окраска!$C$91:$Z$114</definedName>
    <definedName name="окраска_09">[1]окраска!$C$119:$Z$142</definedName>
    <definedName name="окраска_10">[1]окраска!$C$147:$Z$170</definedName>
    <definedName name="окраска_11">[1]окраска!$C$175:$Z$198</definedName>
    <definedName name="окраска_12">[1]окраска!$C$203:$Z$226</definedName>
    <definedName name="окраска_13">[1]окраска!$C$231:$Z$254</definedName>
    <definedName name="окраска_14">[1]окраска!$C$259:$Z$282</definedName>
    <definedName name="окраска_15">[1]окраска!$C$287:$Z$310</definedName>
    <definedName name="Отчёт_о_затратах_на_ликвидацию_по_техническим_работам__4_кв__1998__Ожидающие_сокращения_Таблица" localSheetId="0">#REF!</definedName>
    <definedName name="Отчёт_о_затратах_на_ликвидацию_по_техническим_работам__4_кв__1998__Ожидающие_сокращения_Таблица" localSheetId="1">#REF!</definedName>
    <definedName name="Отчёт_о_затратах_на_ликвидацию_по_техническим_работам__4_кв__1998__Ожидающие_сокращения_Таблица" localSheetId="2">#REF!</definedName>
    <definedName name="Отчёт_о_затратах_на_ликвидацию_по_техническим_работам__4_кв__1998__Ожидающие_сокращения_Таблица">#REF!</definedName>
    <definedName name="ОФ_а_с_пц">[1]рабочий!$CI$121:$CY$143</definedName>
    <definedName name="Прогноз_Вып_пц">[1]рабочий!$Y$240:$AP$262</definedName>
    <definedName name="Список10">[2]Списки!$B$2:$B$9</definedName>
    <definedName name="Список11">[3]Списки!$C$2:$C$7</definedName>
    <definedName name="Список8">[2]Списки!$A$2:$A$8</definedName>
    <definedName name="фо_а_н_пц">[1]рабочий!$AR$240:$BI$263</definedName>
    <definedName name="фо_а_с_пц">[1]рабочий!$AS$202:$BI$224</definedName>
    <definedName name="фо_н_03">[1]рабочий!$X$305:$X$327</definedName>
    <definedName name="фо_н_04">[1]рабочий!$X$335:$X$357</definedName>
    <definedName name="я" localSheetId="0">#REF!</definedName>
    <definedName name="я" localSheetId="1">#REF!</definedName>
    <definedName name="я" localSheetId="2">#REF!</definedName>
    <definedName name="я">#REF!</definedName>
  </definedNames>
  <calcPr calcId="144525"/>
</workbook>
</file>

<file path=xl/calcChain.xml><?xml version="1.0" encoding="utf-8"?>
<calcChain xmlns="http://schemas.openxmlformats.org/spreadsheetml/2006/main">
  <c r="AA19" i="6" l="1"/>
  <c r="Q13" i="6" l="1"/>
  <c r="AB22" i="6" l="1"/>
  <c r="Y22" i="6"/>
  <c r="X22" i="6"/>
  <c r="W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C22" i="6"/>
  <c r="B22" i="6"/>
  <c r="AE21" i="6"/>
  <c r="AD21" i="6"/>
  <c r="AC21" i="6"/>
  <c r="AE20" i="6"/>
  <c r="AD20" i="6"/>
  <c r="AC20" i="6"/>
  <c r="Z20" i="6"/>
  <c r="AE19" i="6"/>
  <c r="AC19" i="6"/>
  <c r="AD19" i="6"/>
  <c r="AE18" i="6"/>
  <c r="AD18" i="6"/>
  <c r="AC18" i="6"/>
  <c r="AE17" i="6"/>
  <c r="AD17" i="6"/>
  <c r="AC17" i="6"/>
  <c r="AE16" i="6"/>
  <c r="AD16" i="6"/>
  <c r="Z16" i="6"/>
  <c r="AC16" i="6" s="1"/>
  <c r="AE15" i="6"/>
  <c r="AD15" i="6"/>
  <c r="AC15" i="6"/>
  <c r="AE14" i="6"/>
  <c r="AD14" i="6"/>
  <c r="AC14" i="6"/>
  <c r="AE13" i="6"/>
  <c r="AD13" i="6"/>
  <c r="AC13" i="6"/>
  <c r="AE12" i="6"/>
  <c r="AD12" i="6"/>
  <c r="AC12" i="6"/>
  <c r="AE11" i="6"/>
  <c r="AD11" i="6"/>
  <c r="AC11" i="6"/>
  <c r="AE10" i="6"/>
  <c r="AE22" i="6" s="1"/>
  <c r="AD10" i="6"/>
  <c r="AC10" i="6"/>
  <c r="Z10" i="6"/>
  <c r="AC22" i="6" l="1"/>
  <c r="AD22" i="6"/>
  <c r="AA22" i="6"/>
  <c r="Z22" i="6"/>
  <c r="AB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B22" i="5"/>
  <c r="AE21" i="5"/>
  <c r="AD21" i="5"/>
  <c r="AC21" i="5"/>
  <c r="AE20" i="5"/>
  <c r="AD20" i="5"/>
  <c r="AC20" i="5"/>
  <c r="Z20" i="5"/>
  <c r="AE19" i="5"/>
  <c r="AD19" i="5"/>
  <c r="AC19" i="5"/>
  <c r="AA19" i="5"/>
  <c r="AA22" i="5" s="1"/>
  <c r="AE18" i="5"/>
  <c r="AD18" i="5"/>
  <c r="AC18" i="5"/>
  <c r="AE17" i="5"/>
  <c r="AD17" i="5"/>
  <c r="AC17" i="5"/>
  <c r="AE16" i="5"/>
  <c r="AD16" i="5"/>
  <c r="Z16" i="5"/>
  <c r="AC16" i="5" s="1"/>
  <c r="AE15" i="5"/>
  <c r="AD15" i="5"/>
  <c r="AC15" i="5"/>
  <c r="AE14" i="5"/>
  <c r="AD14" i="5"/>
  <c r="AC14" i="5"/>
  <c r="AE13" i="5"/>
  <c r="AD13" i="5"/>
  <c r="AC13" i="5"/>
  <c r="AE12" i="5"/>
  <c r="AD12" i="5"/>
  <c r="AC12" i="5"/>
  <c r="AE11" i="5"/>
  <c r="AD11" i="5"/>
  <c r="AC11" i="5"/>
  <c r="AE10" i="5"/>
  <c r="AE22" i="5" s="1"/>
  <c r="AD10" i="5"/>
  <c r="AD22" i="5" s="1"/>
  <c r="AC10" i="5"/>
  <c r="Z10" i="5"/>
  <c r="AC22" i="5" l="1"/>
  <c r="Z22" i="5"/>
  <c r="AB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E21" i="4"/>
  <c r="AD21" i="4"/>
  <c r="AC21" i="4"/>
  <c r="AE20" i="4"/>
  <c r="AD20" i="4"/>
  <c r="AC20" i="4"/>
  <c r="Z20" i="4"/>
  <c r="AE19" i="4"/>
  <c r="AC19" i="4"/>
  <c r="AA19" i="4"/>
  <c r="AD19" i="4" s="1"/>
  <c r="AE18" i="4"/>
  <c r="AD18" i="4"/>
  <c r="AC18" i="4"/>
  <c r="AE17" i="4"/>
  <c r="AD17" i="4"/>
  <c r="AC17" i="4"/>
  <c r="AE16" i="4"/>
  <c r="AD16" i="4"/>
  <c r="Z16" i="4"/>
  <c r="AC16" i="4" s="1"/>
  <c r="AE15" i="4"/>
  <c r="AD15" i="4"/>
  <c r="AC15" i="4"/>
  <c r="AE14" i="4"/>
  <c r="AD14" i="4"/>
  <c r="AC14" i="4"/>
  <c r="AE13" i="4"/>
  <c r="AD13" i="4"/>
  <c r="AC13" i="4"/>
  <c r="AE12" i="4"/>
  <c r="AD12" i="4"/>
  <c r="AC12" i="4"/>
  <c r="AE11" i="4"/>
  <c r="AD11" i="4"/>
  <c r="AC11" i="4"/>
  <c r="AE10" i="4"/>
  <c r="AE22" i="4" s="1"/>
  <c r="AD10" i="4"/>
  <c r="Z10" i="4"/>
  <c r="AC10" i="4" s="1"/>
  <c r="AC22" i="4" s="1"/>
  <c r="AD22" i="4" l="1"/>
  <c r="Z22" i="4"/>
  <c r="AA22" i="4"/>
</calcChain>
</file>

<file path=xl/sharedStrings.xml><?xml version="1.0" encoding="utf-8"?>
<sst xmlns="http://schemas.openxmlformats.org/spreadsheetml/2006/main" count="246" uniqueCount="37">
  <si>
    <t>к решению Собрания депутатов Октябрьского района</t>
  </si>
  <si>
    <t>Распределение межбюджетных трансфертов, передаваемых бюджету Октябрьского района, из бюджетов поселений на осуществление части полномочий по решению вопросов местного значения в соответствии с заключенными соглашениями на 2024 и на плановый период 2025 и 2026 годов</t>
  </si>
  <si>
    <t>(тыс. рублей)</t>
  </si>
  <si>
    <t>Наименование</t>
  </si>
  <si>
    <t>Владение, пользование и распоряжение имуществом, находящимся в муниципальной собственности поселения 0113</t>
  </si>
  <si>
    <t>Определение поставщиков (подрядчиков, исполнителей) для отдельных муниципальных заказчиков, действующих от имени поселений и бюджетных учреждений поселений 0113</t>
  </si>
  <si>
    <t>Организация в границах поселения электро-, тепло-, газо- и водоснабжения населения, водоотведения  0106</t>
  </si>
  <si>
    <t>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строительство, разрешений на  ввод объектов в эксплуатацию 0104</t>
  </si>
  <si>
    <t>Передача осуществления части полномочий органом местного самоуправления поселения органу местного самоуправления муниципального района в области жилищного строительства  0104</t>
  </si>
  <si>
    <t>Организация библиотечного обслуживания населения, комплектование и обеспечение сохранности библиотечных фондов библиотек поселения 0801</t>
  </si>
  <si>
    <t>Создание условий для развития местного традиционного народного художественного творчества в поселениях 0801</t>
  </si>
  <si>
    <t>Передача осуществления части полномочий органом местного самоуправления поселения органу местного самоуправления муниципального района в части внутреннего финансового контроля 0106</t>
  </si>
  <si>
    <t>Всего</t>
  </si>
  <si>
    <t>2024 год</t>
  </si>
  <si>
    <t>2025 год</t>
  </si>
  <si>
    <t>2026 год</t>
  </si>
  <si>
    <t>Алексеевское сельское поселение</t>
  </si>
  <si>
    <t>Артемовское сельское поселение</t>
  </si>
  <si>
    <t>Бессергеневское сельское поселение</t>
  </si>
  <si>
    <t>Каменоломненское городское поселение</t>
  </si>
  <si>
    <t>Керчикское сельское поселение</t>
  </si>
  <si>
    <t>Коммунарское сельское поселение</t>
  </si>
  <si>
    <t>Краснокутское сельское поселение</t>
  </si>
  <si>
    <t>Краснолучское сельское поселение</t>
  </si>
  <si>
    <t>Красюковское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</si>
  <si>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</si>
  <si>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</si>
  <si>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</si>
  <si>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Всего:</t>
  </si>
  <si>
    <t>«О бюджете Октябрьского района на 2024 год и на плановый период 2025 и 2026 годов»</t>
  </si>
  <si>
    <t>И. о. начальника ФЭУ</t>
  </si>
  <si>
    <t>М. С. Кокалевская</t>
  </si>
  <si>
    <t>Капитальный ремонт сельских домов культуры
Благоустройство территории памятников воинам Великой Отечественной войны</t>
  </si>
  <si>
    <t>Приложение 4</t>
  </si>
  <si>
    <t>от __.__.2024 №___</t>
  </si>
  <si>
    <t>Капитальный ремонт сельских домов культуры
Благоустройство территории памятников воинам Великой Отечественной войны                                                                                                                                                                                                                                                                                                                                                                        Капитальный ремонт памятников</t>
  </si>
  <si>
    <t>Начальник  ФЭУ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</si>
</sst>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.00_р_._-;\-* #,##0.00_р_._-;_-* &quot;-&quot;??_р_._-;_-@_-"/>
    <numFmt numFmtId="165" formatCode="_-* #,##0.0000_р_._-;\-* #,##0.0000_р_._-;_-* &quot;-&quot;??_р_._-;_-@_-"/>
    <numFmt numFmtId="166" formatCode="#,##0.0"/>
    <numFmt numFmtId="167" formatCode="_-* #,##0.0_р_._-;\-* #,##0.0_р_._-;_-* &quot;-&quot;??_р_._-;_-@_-"/>
    <numFmt numFmtId="168" formatCode="#,##0;\-#,##0;&quot;-&quot;"/>
    <numFmt numFmtId="169" formatCode="#,##0.00;\-#,##0.00;&quot;-&quot;"/>
    <numFmt numFmtId="170" formatCode="#,##0%;\-#,##0%;&quot;- &quot;"/>
    <numFmt numFmtId="171" formatCode="#,##0.0%;\-#,##0.0%;&quot;- &quot;"/>
    <numFmt numFmtId="172" formatCode="#,##0.00%;\-#,##0.00%;&quot;- &quot;"/>
    <numFmt numFmtId="173" formatCode="#,##0.0;\-#,##0.0;&quot;-&quot;"/>
    <numFmt numFmtId="174" formatCode="_-* #,##0\ _D_M_-;\-* #,##0\ _D_M_-;_-* &quot;-&quot;\ _D_M_-;_-@_-"/>
    <numFmt numFmtId="175" formatCode="_-* #,##0.00\ _D_M_-;\-* #,##0.00\ _D_M_-;_-* &quot;-&quot;??\ _D_M_-;_-@_-"/>
    <numFmt numFmtId="176" formatCode="[&lt;=9999999]#&quot;-&quot;####;&quot;(&quot;#&quot;) &quot;###&quot;-&quot;####"/>
    <numFmt numFmtId="177" formatCode="0%;\(0%\)"/>
    <numFmt numFmtId="178" formatCode="\ \ @"/>
    <numFmt numFmtId="179" formatCode="\ \ \ \ @"/>
    <numFmt numFmtId="180" formatCode="_-* #,##0.00&quot;р.&quot;_-;\-* #,##0.00&quot;р.&quot;_-;_-* &quot;-&quot;??&quot;р.&quot;_-;_-@_-"/>
    <numFmt numFmtId="181" formatCode="_-* #,##0_р_._-;\-* #,##0_р_._-;_-* &quot;-&quot;_р_._-;_-@_-"/>
    <numFmt numFmtId="182" formatCode="_(* #,##0.00_);_(* \(#,##0.00\);_(* &quot;-&quot;??_);_(@_)"/>
    <numFmt numFmtId="183" formatCode="_-* #,##0.00\ _р_._-;\-* #,##0.00\ _р_._-;_-* &quot;-&quot;??\ _р_._-;_-@_-"/>
    <numFmt numFmtId="184" formatCode="_-* #,##0.00_р_._-;\-* #,##0.00_р_._-;_-* \-??_р_._-;_-@_-"/>
  </numFmts>
  <fonts count="8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0"/>
      <name val="Verdana"/>
      <family val="2"/>
      <charset val="204"/>
    </font>
    <font>
      <sz val="11"/>
      <color theme="1"/>
      <name val="Calibri"/>
      <family val="2"/>
      <scheme val="minor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name val="Arial"/>
      <family val="2"/>
      <charset val="204"/>
    </font>
    <font>
      <b/>
      <i/>
      <sz val="10"/>
      <name val="Verdana"/>
      <family val="2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2"/>
      <color theme="0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11"/>
      <color rgb="FF000000"/>
      <name val="Calibri"/>
      <family val="2"/>
      <scheme val="minor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2"/>
      <name val="Times New Roman CYR"/>
    </font>
    <font>
      <sz val="12"/>
      <color rgb="FFFA7D00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0"/>
      <name val="Courier"/>
      <family val="1"/>
      <charset val="204"/>
    </font>
    <font>
      <sz val="10"/>
      <color indexed="8"/>
      <name val="Arial Cyr"/>
      <charset val="204"/>
    </font>
    <font>
      <sz val="12"/>
      <color rgb="FF006100"/>
      <name val="Calibri"/>
      <family val="2"/>
      <charset val="204"/>
      <scheme val="minor"/>
    </font>
  </fonts>
  <fills count="12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lightUp">
        <fgColor theme="0"/>
        <bgColor rgb="FFFFFF00"/>
      </patternFill>
    </fill>
    <fill>
      <gradientFill degree="90">
        <stop position="0">
          <color theme="0"/>
        </stop>
        <stop position="0.5">
          <color rgb="FF00FF00"/>
        </stop>
        <stop position="1">
          <color theme="0"/>
        </stop>
      </gradient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34">
    <xf numFmtId="0" fontId="0" fillId="0" borderId="0"/>
    <xf numFmtId="164" fontId="4" fillId="0" borderId="0" applyFont="0" applyFill="0" applyBorder="0" applyAlignment="0" applyProtection="0"/>
    <xf numFmtId="0" fontId="2" fillId="0" borderId="0"/>
    <xf numFmtId="0" fontId="7" fillId="0" borderId="0"/>
    <xf numFmtId="164" fontId="2" fillId="0" borderId="0" applyFont="0" applyFill="0" applyBorder="0" applyAlignment="0" applyProtection="0"/>
    <xf numFmtId="0" fontId="9" fillId="0" borderId="0"/>
    <xf numFmtId="0" fontId="10" fillId="0" borderId="0"/>
    <xf numFmtId="0" fontId="11" fillId="0" borderId="0"/>
    <xf numFmtId="0" fontId="10" fillId="0" borderId="0"/>
    <xf numFmtId="0" fontId="12" fillId="0" borderId="0">
      <alignment vertical="top"/>
    </xf>
    <xf numFmtId="0" fontId="11" fillId="0" borderId="0"/>
    <xf numFmtId="0" fontId="13" fillId="33" borderId="15" applyNumberFormat="0">
      <alignment readingOrder="1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34" borderId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9" borderId="0" applyNumberFormat="0" applyBorder="0" applyAlignment="0" applyProtection="0"/>
    <xf numFmtId="0" fontId="15" fillId="40" borderId="0" applyNumberFormat="0" applyBorder="0" applyAlignment="0" applyProtection="0"/>
    <xf numFmtId="0" fontId="16" fillId="10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6" borderId="0" applyNumberFormat="0" applyBorder="0" applyAlignment="0" applyProtection="0"/>
    <xf numFmtId="0" fontId="16" fillId="30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38" borderId="0" applyNumberFormat="0" applyBorder="0" applyAlignment="0" applyProtection="0"/>
    <xf numFmtId="0" fontId="15" fillId="41" borderId="0" applyNumberFormat="0" applyBorder="0" applyAlignment="0" applyProtection="0"/>
    <xf numFmtId="0" fontId="15" fillId="44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16" fillId="27" borderId="0" applyNumberFormat="0" applyBorder="0" applyAlignment="0" applyProtection="0"/>
    <xf numFmtId="0" fontId="16" fillId="31" borderId="0" applyNumberFormat="0" applyBorder="0" applyAlignment="0" applyProtection="0"/>
    <xf numFmtId="0" fontId="17" fillId="45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6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7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0" borderId="0" applyNumberFormat="0" applyBorder="0" applyAlignment="0" applyProtection="0"/>
    <xf numFmtId="0" fontId="19" fillId="52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2" borderId="0" applyNumberFormat="0" applyBorder="0" applyAlignment="0" applyProtection="0"/>
    <xf numFmtId="0" fontId="20" fillId="54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6" borderId="0" applyNumberFormat="0" applyBorder="0" applyAlignment="0" applyProtection="0"/>
    <xf numFmtId="0" fontId="17" fillId="57" borderId="0" applyNumberFormat="0" applyBorder="0" applyAlignment="0" applyProtection="0"/>
    <xf numFmtId="0" fontId="19" fillId="58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8" borderId="0" applyNumberFormat="0" applyBorder="0" applyAlignment="0" applyProtection="0"/>
    <xf numFmtId="0" fontId="19" fillId="60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0" borderId="0" applyNumberFormat="0" applyBorder="0" applyAlignment="0" applyProtection="0"/>
    <xf numFmtId="0" fontId="20" fillId="62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3" borderId="0" applyNumberFormat="0" applyBorder="0" applyAlignment="0" applyProtection="0"/>
    <xf numFmtId="0" fontId="17" fillId="64" borderId="0" applyNumberFormat="0" applyBorder="0" applyAlignment="0" applyProtection="0"/>
    <xf numFmtId="0" fontId="19" fillId="65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5" borderId="0" applyNumberFormat="0" applyBorder="0" applyAlignment="0" applyProtection="0"/>
    <xf numFmtId="0" fontId="19" fillId="61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1" borderId="0" applyNumberFormat="0" applyBorder="0" applyAlignment="0" applyProtection="0"/>
    <xf numFmtId="0" fontId="20" fillId="53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9" borderId="0" applyNumberFormat="0" applyBorder="0" applyAlignment="0" applyProtection="0"/>
    <xf numFmtId="0" fontId="17" fillId="46" borderId="0" applyNumberFormat="0" applyBorder="0" applyAlignment="0" applyProtection="0"/>
    <xf numFmtId="0" fontId="19" fillId="61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61" borderId="0" applyNumberFormat="0" applyBorder="0" applyAlignment="0" applyProtection="0"/>
    <xf numFmtId="0" fontId="19" fillId="53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0" fontId="19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70" borderId="0" applyNumberFormat="0" applyBorder="0" applyAlignment="0" applyProtection="0"/>
    <xf numFmtId="0" fontId="17" fillId="47" borderId="0" applyNumberFormat="0" applyBorder="0" applyAlignment="0" applyProtection="0"/>
    <xf numFmtId="0" fontId="19" fillId="50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50" borderId="0" applyNumberFormat="0" applyBorder="0" applyAlignment="0" applyProtection="0"/>
    <xf numFmtId="0" fontId="19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17" fillId="71" borderId="0" applyNumberFormat="0" applyBorder="0" applyAlignment="0" applyProtection="0"/>
    <xf numFmtId="0" fontId="19" fillId="72" borderId="0" applyNumberFormat="0" applyBorder="0" applyAlignment="0" applyProtection="0"/>
    <xf numFmtId="0" fontId="19" fillId="60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60" borderId="0" applyNumberFormat="0" applyBorder="0" applyAlignment="0" applyProtection="0"/>
    <xf numFmtId="0" fontId="20" fillId="73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5" borderId="0" applyNumberFormat="0" applyBorder="0" applyAlignment="0" applyProtection="0"/>
    <xf numFmtId="0" fontId="2" fillId="0" borderId="0"/>
    <xf numFmtId="49" fontId="14" fillId="37" borderId="8">
      <alignment horizontal="left" vertical="top"/>
      <protection locked="0"/>
    </xf>
    <xf numFmtId="49" fontId="14" fillId="37" borderId="8">
      <alignment horizontal="left" vertical="top"/>
      <protection locked="0"/>
    </xf>
    <xf numFmtId="49" fontId="14" fillId="0" borderId="8">
      <alignment horizontal="left" vertical="top"/>
      <protection locked="0"/>
    </xf>
    <xf numFmtId="49" fontId="14" fillId="0" borderId="8">
      <alignment horizontal="left" vertical="top"/>
      <protection locked="0"/>
    </xf>
    <xf numFmtId="49" fontId="14" fillId="76" borderId="8">
      <alignment horizontal="left" vertical="top"/>
      <protection locked="0"/>
    </xf>
    <xf numFmtId="49" fontId="14" fillId="76" borderId="8">
      <alignment horizontal="left" vertical="top"/>
      <protection locked="0"/>
    </xf>
    <xf numFmtId="0" fontId="14" fillId="0" borderId="0">
      <alignment horizontal="left" vertical="top" wrapText="1"/>
    </xf>
    <xf numFmtId="0" fontId="21" fillId="0" borderId="16">
      <alignment horizontal="left" vertical="top" wrapText="1"/>
    </xf>
    <xf numFmtId="49" fontId="2" fillId="0" borderId="0">
      <alignment horizontal="left" vertical="top" wrapText="1"/>
      <protection locked="0"/>
    </xf>
    <xf numFmtId="0" fontId="22" fillId="0" borderId="0">
      <alignment horizontal="left" vertical="top" wrapText="1"/>
    </xf>
    <xf numFmtId="49" fontId="2" fillId="0" borderId="8">
      <alignment horizontal="center" vertical="top" wrapText="1"/>
      <protection locked="0"/>
    </xf>
    <xf numFmtId="49" fontId="2" fillId="0" borderId="8">
      <alignment horizontal="center" vertical="top" wrapText="1"/>
      <protection locked="0"/>
    </xf>
    <xf numFmtId="49" fontId="14" fillId="0" borderId="0">
      <alignment horizontal="right" vertical="top"/>
      <protection locked="0"/>
    </xf>
    <xf numFmtId="49" fontId="14" fillId="37" borderId="8">
      <alignment horizontal="right" vertical="top"/>
      <protection locked="0"/>
    </xf>
    <xf numFmtId="49" fontId="14" fillId="37" borderId="8">
      <alignment horizontal="right" vertical="top"/>
      <protection locked="0"/>
    </xf>
    <xf numFmtId="0" fontId="14" fillId="37" borderId="8">
      <alignment horizontal="right" vertical="top"/>
      <protection locked="0"/>
    </xf>
    <xf numFmtId="0" fontId="14" fillId="37" borderId="8">
      <alignment horizontal="right" vertical="top"/>
      <protection locked="0"/>
    </xf>
    <xf numFmtId="49" fontId="14" fillId="0" borderId="8">
      <alignment horizontal="right" vertical="top"/>
      <protection locked="0"/>
    </xf>
    <xf numFmtId="49" fontId="14" fillId="0" borderId="8">
      <alignment horizontal="right" vertical="top"/>
      <protection locked="0"/>
    </xf>
    <xf numFmtId="0" fontId="14" fillId="0" borderId="8">
      <alignment horizontal="right" vertical="top"/>
      <protection locked="0"/>
    </xf>
    <xf numFmtId="0" fontId="14" fillId="0" borderId="8">
      <alignment horizontal="right" vertical="top"/>
      <protection locked="0"/>
    </xf>
    <xf numFmtId="49" fontId="14" fillId="76" borderId="8">
      <alignment horizontal="right" vertical="top"/>
      <protection locked="0"/>
    </xf>
    <xf numFmtId="49" fontId="14" fillId="76" borderId="8">
      <alignment horizontal="right" vertical="top"/>
      <protection locked="0"/>
    </xf>
    <xf numFmtId="0" fontId="14" fillId="76" borderId="8">
      <alignment horizontal="right" vertical="top"/>
      <protection locked="0"/>
    </xf>
    <xf numFmtId="0" fontId="14" fillId="76" borderId="8">
      <alignment horizontal="right" vertical="top"/>
      <protection locked="0"/>
    </xf>
    <xf numFmtId="49" fontId="2" fillId="0" borderId="0">
      <alignment horizontal="right" vertical="top" wrapText="1"/>
      <protection locked="0"/>
    </xf>
    <xf numFmtId="0" fontId="22" fillId="0" borderId="0">
      <alignment horizontal="right" vertical="top" wrapText="1"/>
    </xf>
    <xf numFmtId="49" fontId="2" fillId="0" borderId="0">
      <alignment horizontal="center" vertical="top" wrapText="1"/>
      <protection locked="0"/>
    </xf>
    <xf numFmtId="0" fontId="21" fillId="0" borderId="16">
      <alignment horizontal="center" vertical="top" wrapText="1"/>
    </xf>
    <xf numFmtId="49" fontId="14" fillId="0" borderId="8">
      <alignment horizontal="center" vertical="top" wrapText="1"/>
      <protection locked="0"/>
    </xf>
    <xf numFmtId="49" fontId="14" fillId="0" borderId="8">
      <alignment horizontal="center" vertical="top" wrapText="1"/>
      <protection locked="0"/>
    </xf>
    <xf numFmtId="0" fontId="14" fillId="0" borderId="8">
      <alignment horizontal="center" vertical="top" wrapText="1"/>
      <protection locked="0"/>
    </xf>
    <xf numFmtId="0" fontId="14" fillId="0" borderId="8">
      <alignment horizontal="center" vertical="top" wrapText="1"/>
      <protection locked="0"/>
    </xf>
    <xf numFmtId="0" fontId="23" fillId="36" borderId="0" applyNumberFormat="0" applyBorder="0" applyAlignment="0" applyProtection="0"/>
    <xf numFmtId="168" fontId="24" fillId="0" borderId="0" applyFill="0" applyBorder="0" applyAlignment="0"/>
    <xf numFmtId="169" fontId="24" fillId="0" borderId="0" applyFill="0" applyBorder="0" applyAlignment="0"/>
    <xf numFmtId="170" fontId="24" fillId="0" borderId="0" applyFill="0" applyBorder="0" applyAlignment="0"/>
    <xf numFmtId="171" fontId="24" fillId="0" borderId="0" applyFill="0" applyBorder="0" applyAlignment="0"/>
    <xf numFmtId="172" fontId="24" fillId="0" borderId="0" applyFill="0" applyBorder="0" applyAlignment="0"/>
    <xf numFmtId="168" fontId="24" fillId="0" borderId="0" applyFill="0" applyBorder="0" applyAlignment="0"/>
    <xf numFmtId="173" fontId="24" fillId="0" borderId="0" applyFill="0" applyBorder="0" applyAlignment="0"/>
    <xf numFmtId="169" fontId="24" fillId="0" borderId="0" applyFill="0" applyBorder="0" applyAlignment="0"/>
    <xf numFmtId="0" fontId="25" fillId="77" borderId="15" applyNumberFormat="0" applyAlignment="0" applyProtection="0"/>
    <xf numFmtId="0" fontId="26" fillId="78" borderId="17" applyNumberFormat="0" applyAlignment="0" applyProtection="0"/>
    <xf numFmtId="168" fontId="27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2" fillId="0" borderId="0"/>
    <xf numFmtId="0" fontId="2" fillId="0" borderId="0"/>
    <xf numFmtId="14" fontId="24" fillId="0" borderId="0" applyFill="0" applyBorder="0" applyAlignment="0"/>
    <xf numFmtId="0" fontId="28" fillId="0" borderId="0" applyNumberForma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29" fillId="79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1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3" borderId="0" applyNumberFormat="0" applyBorder="0" applyAlignment="0" applyProtection="0"/>
    <xf numFmtId="168" fontId="30" fillId="0" borderId="0" applyFill="0" applyBorder="0" applyAlignment="0"/>
    <xf numFmtId="169" fontId="30" fillId="0" borderId="0" applyFill="0" applyBorder="0" applyAlignment="0"/>
    <xf numFmtId="168" fontId="30" fillId="0" borderId="0" applyFill="0" applyBorder="0" applyAlignment="0"/>
    <xf numFmtId="173" fontId="30" fillId="0" borderId="0" applyFill="0" applyBorder="0" applyAlignment="0"/>
    <xf numFmtId="169" fontId="30" fillId="0" borderId="0" applyFill="0" applyBorder="0" applyAlignment="0"/>
    <xf numFmtId="0" fontId="31" fillId="0" borderId="0" applyFont="0" applyFill="0" applyBorder="0" applyAlignment="0" applyProtection="0"/>
    <xf numFmtId="176" fontId="32" fillId="0" borderId="0"/>
    <xf numFmtId="0" fontId="33" fillId="0" borderId="0" applyNumberFormat="0" applyFill="0" applyBorder="0" applyAlignment="0" applyProtection="0"/>
    <xf numFmtId="0" fontId="34" fillId="3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35" fillId="0" borderId="18" applyNumberFormat="0" applyAlignment="0" applyProtection="0">
      <alignment horizontal="left" vertical="center"/>
    </xf>
    <xf numFmtId="0" fontId="35" fillId="0" borderId="19">
      <alignment horizontal="left" vertical="center"/>
    </xf>
    <xf numFmtId="0" fontId="36" fillId="0" borderId="20" applyNumberFormat="0" applyFill="0" applyAlignment="0" applyProtection="0"/>
    <xf numFmtId="0" fontId="37" fillId="0" borderId="21" applyNumberFormat="0" applyFill="0" applyAlignment="0" applyProtection="0"/>
    <xf numFmtId="0" fontId="38" fillId="0" borderId="22" applyNumberFormat="0" applyFill="0" applyAlignment="0" applyProtection="0"/>
    <xf numFmtId="0" fontId="38" fillId="0" borderId="0" applyNumberFormat="0" applyFill="0" applyBorder="0" applyAlignment="0" applyProtection="0"/>
    <xf numFmtId="0" fontId="39" fillId="40" borderId="15" applyNumberFormat="0" applyAlignment="0" applyProtection="0"/>
    <xf numFmtId="168" fontId="40" fillId="0" borderId="0" applyFill="0" applyBorder="0" applyAlignment="0"/>
    <xf numFmtId="169" fontId="40" fillId="0" borderId="0" applyFill="0" applyBorder="0" applyAlignment="0"/>
    <xf numFmtId="168" fontId="40" fillId="0" borderId="0" applyFill="0" applyBorder="0" applyAlignment="0"/>
    <xf numFmtId="173" fontId="40" fillId="0" borderId="0" applyFill="0" applyBorder="0" applyAlignment="0"/>
    <xf numFmtId="169" fontId="40" fillId="0" borderId="0" applyFill="0" applyBorder="0" applyAlignment="0"/>
    <xf numFmtId="0" fontId="41" fillId="0" borderId="23" applyNumberFormat="0" applyFill="0" applyAlignment="0" applyProtection="0"/>
    <xf numFmtId="0" fontId="2" fillId="0" borderId="0"/>
    <xf numFmtId="0" fontId="42" fillId="84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14" fillId="0" borderId="24"/>
    <xf numFmtId="0" fontId="44" fillId="0" borderId="0"/>
    <xf numFmtId="0" fontId="15" fillId="0" borderId="0"/>
    <xf numFmtId="0" fontId="45" fillId="85" borderId="0"/>
    <xf numFmtId="0" fontId="45" fillId="85" borderId="0"/>
    <xf numFmtId="0" fontId="2" fillId="0" borderId="0"/>
    <xf numFmtId="0" fontId="11" fillId="0" borderId="0"/>
    <xf numFmtId="0" fontId="15" fillId="86" borderId="25" applyNumberFormat="0" applyFont="0" applyAlignment="0" applyProtection="0"/>
    <xf numFmtId="0" fontId="45" fillId="72" borderId="26" applyNumberFormat="0" applyFont="0" applyAlignment="0" applyProtection="0"/>
    <xf numFmtId="0" fontId="45" fillId="72" borderId="26" applyNumberFormat="0" applyFont="0" applyAlignment="0" applyProtection="0"/>
    <xf numFmtId="0" fontId="45" fillId="72" borderId="26" applyNumberFormat="0" applyFont="0" applyAlignment="0" applyProtection="0"/>
    <xf numFmtId="0" fontId="45" fillId="72" borderId="26" applyNumberFormat="0" applyFont="0" applyAlignment="0" applyProtection="0"/>
    <xf numFmtId="0" fontId="46" fillId="77" borderId="27" applyNumberFormat="0" applyAlignment="0" applyProtection="0"/>
    <xf numFmtId="172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47" fillId="0" borderId="0" applyFill="0" applyBorder="0" applyAlignment="0"/>
    <xf numFmtId="169" fontId="47" fillId="0" borderId="0" applyFill="0" applyBorder="0" applyAlignment="0"/>
    <xf numFmtId="168" fontId="47" fillId="0" borderId="0" applyFill="0" applyBorder="0" applyAlignment="0"/>
    <xf numFmtId="173" fontId="47" fillId="0" borderId="0" applyFill="0" applyBorder="0" applyAlignment="0"/>
    <xf numFmtId="169" fontId="47" fillId="0" borderId="0" applyFill="0" applyBorder="0" applyAlignment="0"/>
    <xf numFmtId="4" fontId="24" fillId="87" borderId="27" applyNumberFormat="0" applyProtection="0">
      <alignment vertical="center"/>
    </xf>
    <xf numFmtId="4" fontId="48" fillId="84" borderId="26" applyNumberFormat="0" applyProtection="0">
      <alignment vertical="center"/>
    </xf>
    <xf numFmtId="4" fontId="48" fillId="84" borderId="26" applyNumberFormat="0" applyProtection="0">
      <alignment vertical="center"/>
    </xf>
    <xf numFmtId="4" fontId="48" fillId="84" borderId="26" applyNumberFormat="0" applyProtection="0">
      <alignment vertical="center"/>
    </xf>
    <xf numFmtId="4" fontId="48" fillId="84" borderId="26" applyNumberFormat="0" applyProtection="0">
      <alignment vertical="center"/>
    </xf>
    <xf numFmtId="4" fontId="48" fillId="84" borderId="26" applyNumberFormat="0" applyProtection="0">
      <alignment vertical="center"/>
    </xf>
    <xf numFmtId="4" fontId="49" fillId="87" borderId="27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24" fillId="87" borderId="27" applyNumberFormat="0" applyProtection="0">
      <alignment horizontal="left" vertical="center" indent="1"/>
    </xf>
    <xf numFmtId="4" fontId="48" fillId="87" borderId="26" applyNumberFormat="0" applyProtection="0">
      <alignment horizontal="left" vertical="center" indent="1"/>
    </xf>
    <xf numFmtId="4" fontId="48" fillId="87" borderId="26" applyNumberFormat="0" applyProtection="0">
      <alignment horizontal="left" vertical="center" indent="1"/>
    </xf>
    <xf numFmtId="4" fontId="48" fillId="87" borderId="26" applyNumberFormat="0" applyProtection="0">
      <alignment horizontal="left" vertical="center" indent="1"/>
    </xf>
    <xf numFmtId="4" fontId="48" fillId="87" borderId="26" applyNumberFormat="0" applyProtection="0">
      <alignment horizontal="left" vertical="center" indent="1"/>
    </xf>
    <xf numFmtId="4" fontId="48" fillId="87" borderId="26" applyNumberFormat="0" applyProtection="0">
      <alignment horizontal="left" vertical="center" indent="1"/>
    </xf>
    <xf numFmtId="4" fontId="24" fillId="87" borderId="27" applyNumberFormat="0" applyProtection="0">
      <alignment horizontal="left" vertical="center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50" fillId="33" borderId="29" applyNumberFormat="0" applyProtection="0">
      <alignment horizontal="center" vertical="center" wrapTex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24" fillId="88" borderId="27" applyNumberFormat="0" applyProtection="0">
      <alignment horizontal="right" vertical="center"/>
    </xf>
    <xf numFmtId="4" fontId="48" fillId="36" borderId="26" applyNumberFormat="0" applyProtection="0">
      <alignment horizontal="right" vertical="center"/>
    </xf>
    <xf numFmtId="4" fontId="48" fillId="36" borderId="26" applyNumberFormat="0" applyProtection="0">
      <alignment horizontal="right" vertical="center"/>
    </xf>
    <xf numFmtId="4" fontId="48" fillId="36" borderId="26" applyNumberFormat="0" applyProtection="0">
      <alignment horizontal="right" vertical="center"/>
    </xf>
    <xf numFmtId="4" fontId="48" fillId="36" borderId="26" applyNumberFormat="0" applyProtection="0">
      <alignment horizontal="right" vertical="center"/>
    </xf>
    <xf numFmtId="4" fontId="48" fillId="36" borderId="26" applyNumberFormat="0" applyProtection="0">
      <alignment horizontal="right" vertical="center"/>
    </xf>
    <xf numFmtId="4" fontId="24" fillId="89" borderId="27" applyNumberFormat="0" applyProtection="0">
      <alignment horizontal="right" vertical="center"/>
    </xf>
    <xf numFmtId="4" fontId="48" fillId="90" borderId="26" applyNumberFormat="0" applyProtection="0">
      <alignment horizontal="right" vertical="center"/>
    </xf>
    <xf numFmtId="4" fontId="48" fillId="90" borderId="26" applyNumberFormat="0" applyProtection="0">
      <alignment horizontal="right" vertical="center"/>
    </xf>
    <xf numFmtId="4" fontId="48" fillId="90" borderId="26" applyNumberFormat="0" applyProtection="0">
      <alignment horizontal="right" vertical="center"/>
    </xf>
    <xf numFmtId="4" fontId="48" fillId="90" borderId="26" applyNumberFormat="0" applyProtection="0">
      <alignment horizontal="right" vertical="center"/>
    </xf>
    <xf numFmtId="4" fontId="48" fillId="90" borderId="26" applyNumberFormat="0" applyProtection="0">
      <alignment horizontal="right" vertical="center"/>
    </xf>
    <xf numFmtId="4" fontId="24" fillId="91" borderId="27" applyNumberFormat="0" applyProtection="0">
      <alignment horizontal="right" vertical="center"/>
    </xf>
    <xf numFmtId="4" fontId="48" fillId="57" borderId="16" applyNumberFormat="0" applyProtection="0">
      <alignment horizontal="right" vertical="center"/>
    </xf>
    <xf numFmtId="4" fontId="48" fillId="57" borderId="16" applyNumberFormat="0" applyProtection="0">
      <alignment horizontal="right" vertical="center"/>
    </xf>
    <xf numFmtId="4" fontId="48" fillId="57" borderId="16" applyNumberFormat="0" applyProtection="0">
      <alignment horizontal="right" vertical="center"/>
    </xf>
    <xf numFmtId="4" fontId="48" fillId="57" borderId="16" applyNumberFormat="0" applyProtection="0">
      <alignment horizontal="right" vertical="center"/>
    </xf>
    <xf numFmtId="4" fontId="48" fillId="57" borderId="16" applyNumberFormat="0" applyProtection="0">
      <alignment horizontal="right" vertical="center"/>
    </xf>
    <xf numFmtId="4" fontId="24" fillId="92" borderId="27" applyNumberFormat="0" applyProtection="0">
      <alignment horizontal="right" vertical="center"/>
    </xf>
    <xf numFmtId="4" fontId="48" fillId="44" borderId="26" applyNumberFormat="0" applyProtection="0">
      <alignment horizontal="right" vertical="center"/>
    </xf>
    <xf numFmtId="4" fontId="48" fillId="44" borderId="26" applyNumberFormat="0" applyProtection="0">
      <alignment horizontal="right" vertical="center"/>
    </xf>
    <xf numFmtId="4" fontId="48" fillId="44" borderId="26" applyNumberFormat="0" applyProtection="0">
      <alignment horizontal="right" vertical="center"/>
    </xf>
    <xf numFmtId="4" fontId="48" fillId="44" borderId="26" applyNumberFormat="0" applyProtection="0">
      <alignment horizontal="right" vertical="center"/>
    </xf>
    <xf numFmtId="4" fontId="48" fillId="44" borderId="26" applyNumberFormat="0" applyProtection="0">
      <alignment horizontal="right" vertical="center"/>
    </xf>
    <xf numFmtId="4" fontId="24" fillId="93" borderId="27" applyNumberFormat="0" applyProtection="0">
      <alignment horizontal="right" vertical="center"/>
    </xf>
    <xf numFmtId="4" fontId="48" fillId="48" borderId="26" applyNumberFormat="0" applyProtection="0">
      <alignment horizontal="right" vertical="center"/>
    </xf>
    <xf numFmtId="4" fontId="48" fillId="48" borderId="26" applyNumberFormat="0" applyProtection="0">
      <alignment horizontal="right" vertical="center"/>
    </xf>
    <xf numFmtId="4" fontId="48" fillId="48" borderId="26" applyNumberFormat="0" applyProtection="0">
      <alignment horizontal="right" vertical="center"/>
    </xf>
    <xf numFmtId="4" fontId="48" fillId="48" borderId="26" applyNumberFormat="0" applyProtection="0">
      <alignment horizontal="right" vertical="center"/>
    </xf>
    <xf numFmtId="4" fontId="48" fillId="48" borderId="26" applyNumberFormat="0" applyProtection="0">
      <alignment horizontal="right" vertical="center"/>
    </xf>
    <xf numFmtId="4" fontId="24" fillId="94" borderId="27" applyNumberFormat="0" applyProtection="0">
      <alignment horizontal="right" vertical="center"/>
    </xf>
    <xf numFmtId="4" fontId="48" fillId="71" borderId="26" applyNumberFormat="0" applyProtection="0">
      <alignment horizontal="right" vertical="center"/>
    </xf>
    <xf numFmtId="4" fontId="48" fillId="71" borderId="26" applyNumberFormat="0" applyProtection="0">
      <alignment horizontal="right" vertical="center"/>
    </xf>
    <xf numFmtId="4" fontId="48" fillId="71" borderId="26" applyNumberFormat="0" applyProtection="0">
      <alignment horizontal="right" vertical="center"/>
    </xf>
    <xf numFmtId="4" fontId="48" fillId="71" borderId="26" applyNumberFormat="0" applyProtection="0">
      <alignment horizontal="right" vertical="center"/>
    </xf>
    <xf numFmtId="4" fontId="48" fillId="71" borderId="26" applyNumberFormat="0" applyProtection="0">
      <alignment horizontal="right" vertical="center"/>
    </xf>
    <xf numFmtId="4" fontId="24" fillId="95" borderId="27" applyNumberFormat="0" applyProtection="0">
      <alignment horizontal="right" vertical="center"/>
    </xf>
    <xf numFmtId="4" fontId="48" fillId="64" borderId="26" applyNumberFormat="0" applyProtection="0">
      <alignment horizontal="right" vertical="center"/>
    </xf>
    <xf numFmtId="4" fontId="48" fillId="64" borderId="26" applyNumberFormat="0" applyProtection="0">
      <alignment horizontal="right" vertical="center"/>
    </xf>
    <xf numFmtId="4" fontId="48" fillId="64" borderId="26" applyNumberFormat="0" applyProtection="0">
      <alignment horizontal="right" vertical="center"/>
    </xf>
    <xf numFmtId="4" fontId="48" fillId="64" borderId="26" applyNumberFormat="0" applyProtection="0">
      <alignment horizontal="right" vertical="center"/>
    </xf>
    <xf numFmtId="4" fontId="48" fillId="64" borderId="26" applyNumberFormat="0" applyProtection="0">
      <alignment horizontal="right" vertical="center"/>
    </xf>
    <xf numFmtId="4" fontId="24" fillId="96" borderId="27" applyNumberFormat="0" applyProtection="0">
      <alignment horizontal="right" vertical="center"/>
    </xf>
    <xf numFmtId="4" fontId="48" fillId="97" borderId="26" applyNumberFormat="0" applyProtection="0">
      <alignment horizontal="right" vertical="center"/>
    </xf>
    <xf numFmtId="4" fontId="48" fillId="97" borderId="26" applyNumberFormat="0" applyProtection="0">
      <alignment horizontal="right" vertical="center"/>
    </xf>
    <xf numFmtId="4" fontId="48" fillId="97" borderId="26" applyNumberFormat="0" applyProtection="0">
      <alignment horizontal="right" vertical="center"/>
    </xf>
    <xf numFmtId="4" fontId="48" fillId="97" borderId="26" applyNumberFormat="0" applyProtection="0">
      <alignment horizontal="right" vertical="center"/>
    </xf>
    <xf numFmtId="4" fontId="48" fillId="97" borderId="26" applyNumberFormat="0" applyProtection="0">
      <alignment horizontal="right" vertical="center"/>
    </xf>
    <xf numFmtId="4" fontId="24" fillId="98" borderId="27" applyNumberFormat="0" applyProtection="0">
      <alignment horizontal="right" vertical="center"/>
    </xf>
    <xf numFmtId="4" fontId="48" fillId="43" borderId="26" applyNumberFormat="0" applyProtection="0">
      <alignment horizontal="right" vertical="center"/>
    </xf>
    <xf numFmtId="4" fontId="48" fillId="43" borderId="26" applyNumberFormat="0" applyProtection="0">
      <alignment horizontal="right" vertical="center"/>
    </xf>
    <xf numFmtId="4" fontId="48" fillId="43" borderId="26" applyNumberFormat="0" applyProtection="0">
      <alignment horizontal="right" vertical="center"/>
    </xf>
    <xf numFmtId="4" fontId="48" fillId="43" borderId="26" applyNumberFormat="0" applyProtection="0">
      <alignment horizontal="right" vertical="center"/>
    </xf>
    <xf numFmtId="4" fontId="48" fillId="43" borderId="26" applyNumberFormat="0" applyProtection="0">
      <alignment horizontal="right" vertical="center"/>
    </xf>
    <xf numFmtId="4" fontId="51" fillId="99" borderId="27" applyNumberFormat="0" applyProtection="0">
      <alignment horizontal="left" vertical="center" indent="1"/>
    </xf>
    <xf numFmtId="4" fontId="48" fillId="100" borderId="16" applyNumberFormat="0" applyProtection="0">
      <alignment horizontal="left" vertical="center" indent="1"/>
    </xf>
    <xf numFmtId="4" fontId="48" fillId="100" borderId="16" applyNumberFormat="0" applyProtection="0">
      <alignment horizontal="left" vertical="center" indent="1"/>
    </xf>
    <xf numFmtId="4" fontId="48" fillId="100" borderId="16" applyNumberFormat="0" applyProtection="0">
      <alignment horizontal="left" vertical="center" indent="1"/>
    </xf>
    <xf numFmtId="4" fontId="48" fillId="100" borderId="16" applyNumberFormat="0" applyProtection="0">
      <alignment horizontal="left" vertical="center" indent="1"/>
    </xf>
    <xf numFmtId="4" fontId="48" fillId="100" borderId="16" applyNumberFormat="0" applyProtection="0">
      <alignment horizontal="left" vertical="center" indent="1"/>
    </xf>
    <xf numFmtId="4" fontId="24" fillId="101" borderId="30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52" fillId="103" borderId="0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0" fontId="7" fillId="33" borderId="29" applyNumberFormat="0" applyProtection="0">
      <alignment horizontal="left" vertical="center" indent="1"/>
    </xf>
    <xf numFmtId="4" fontId="48" fillId="104" borderId="26" applyNumberFormat="0" applyProtection="0">
      <alignment horizontal="right" vertical="center"/>
    </xf>
    <xf numFmtId="4" fontId="48" fillId="104" borderId="26" applyNumberFormat="0" applyProtection="0">
      <alignment horizontal="right" vertical="center"/>
    </xf>
    <xf numFmtId="4" fontId="48" fillId="104" borderId="26" applyNumberFormat="0" applyProtection="0">
      <alignment horizontal="right" vertical="center"/>
    </xf>
    <xf numFmtId="4" fontId="48" fillId="104" borderId="26" applyNumberFormat="0" applyProtection="0">
      <alignment horizontal="right" vertical="center"/>
    </xf>
    <xf numFmtId="4" fontId="48" fillId="104" borderId="26" applyNumberFormat="0" applyProtection="0">
      <alignment horizontal="right" vertical="center"/>
    </xf>
    <xf numFmtId="4" fontId="53" fillId="101" borderId="29" applyNumberFormat="0" applyProtection="0">
      <alignment horizontal="left" vertical="center" wrapText="1" indent="1"/>
    </xf>
    <xf numFmtId="4" fontId="48" fillId="105" borderId="16" applyNumberFormat="0" applyProtection="0">
      <alignment horizontal="left" vertical="center" indent="1"/>
    </xf>
    <xf numFmtId="4" fontId="48" fillId="105" borderId="16" applyNumberFormat="0" applyProtection="0">
      <alignment horizontal="left" vertical="center" indent="1"/>
    </xf>
    <xf numFmtId="4" fontId="48" fillId="105" borderId="16" applyNumberFormat="0" applyProtection="0">
      <alignment horizontal="left" vertical="center" indent="1"/>
    </xf>
    <xf numFmtId="4" fontId="48" fillId="105" borderId="16" applyNumberFormat="0" applyProtection="0">
      <alignment horizontal="left" vertical="center" indent="1"/>
    </xf>
    <xf numFmtId="4" fontId="48" fillId="105" borderId="16" applyNumberFormat="0" applyProtection="0">
      <alignment horizontal="left" vertical="center" indent="1"/>
    </xf>
    <xf numFmtId="4" fontId="53" fillId="106" borderId="29" applyNumberFormat="0" applyProtection="0">
      <alignment horizontal="left" vertical="center" wrapText="1" indent="1"/>
    </xf>
    <xf numFmtId="4" fontId="48" fillId="104" borderId="16" applyNumberFormat="0" applyProtection="0">
      <alignment horizontal="left" vertical="center" indent="1"/>
    </xf>
    <xf numFmtId="4" fontId="48" fillId="104" borderId="16" applyNumberFormat="0" applyProtection="0">
      <alignment horizontal="left" vertical="center" indent="1"/>
    </xf>
    <xf numFmtId="4" fontId="48" fillId="104" borderId="16" applyNumberFormat="0" applyProtection="0">
      <alignment horizontal="left" vertical="center" indent="1"/>
    </xf>
    <xf numFmtId="4" fontId="48" fillId="104" borderId="16" applyNumberFormat="0" applyProtection="0">
      <alignment horizontal="left" vertical="center" indent="1"/>
    </xf>
    <xf numFmtId="4" fontId="48" fillId="104" borderId="16" applyNumberFormat="0" applyProtection="0">
      <alignment horizontal="left" vertical="center" indent="1"/>
    </xf>
    <xf numFmtId="0" fontId="7" fillId="107" borderId="29" applyNumberFormat="0" applyProtection="0">
      <alignment horizontal="left" vertical="center" wrapText="1" indent="2"/>
    </xf>
    <xf numFmtId="0" fontId="48" fillId="77" borderId="26" applyNumberFormat="0" applyProtection="0">
      <alignment horizontal="left" vertical="center" indent="1"/>
    </xf>
    <xf numFmtId="0" fontId="48" fillId="77" borderId="26" applyNumberFormat="0" applyProtection="0">
      <alignment horizontal="left" vertical="center" indent="1"/>
    </xf>
    <xf numFmtId="0" fontId="48" fillId="77" borderId="26" applyNumberFormat="0" applyProtection="0">
      <alignment horizontal="left" vertical="center" indent="1"/>
    </xf>
    <xf numFmtId="0" fontId="48" fillId="77" borderId="26" applyNumberFormat="0" applyProtection="0">
      <alignment horizontal="left" vertical="center" indent="1"/>
    </xf>
    <xf numFmtId="0" fontId="48" fillId="77" borderId="26" applyNumberFormat="0" applyProtection="0">
      <alignment horizontal="left" vertical="center" indent="1"/>
    </xf>
    <xf numFmtId="0" fontId="48" fillId="77" borderId="26" applyNumberFormat="0" applyProtection="0">
      <alignment horizontal="left" vertical="center" indent="1"/>
    </xf>
    <xf numFmtId="0" fontId="7" fillId="102" borderId="28" applyNumberFormat="0" applyProtection="0">
      <alignment horizontal="left" vertical="center" indent="1"/>
    </xf>
    <xf numFmtId="0" fontId="54" fillId="106" borderId="29" applyNumberFormat="0" applyProtection="0">
      <alignment horizontal="center" vertical="center" wrapTex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7" fillId="102" borderId="28" applyNumberFormat="0" applyProtection="0">
      <alignment horizontal="left" vertical="top" indent="1"/>
    </xf>
    <xf numFmtId="0" fontId="7" fillId="108" borderId="29" applyNumberFormat="0" applyProtection="0">
      <alignment horizontal="left" vertical="center" wrapText="1" indent="4"/>
    </xf>
    <xf numFmtId="0" fontId="48" fillId="109" borderId="26" applyNumberFormat="0" applyProtection="0">
      <alignment horizontal="left" vertical="center" indent="1"/>
    </xf>
    <xf numFmtId="0" fontId="48" fillId="109" borderId="26" applyNumberFormat="0" applyProtection="0">
      <alignment horizontal="left" vertical="center" indent="1"/>
    </xf>
    <xf numFmtId="0" fontId="48" fillId="109" borderId="26" applyNumberFormat="0" applyProtection="0">
      <alignment horizontal="left" vertical="center" indent="1"/>
    </xf>
    <xf numFmtId="0" fontId="48" fillId="109" borderId="26" applyNumberFormat="0" applyProtection="0">
      <alignment horizontal="left" vertical="center" indent="1"/>
    </xf>
    <xf numFmtId="0" fontId="48" fillId="109" borderId="26" applyNumberFormat="0" applyProtection="0">
      <alignment horizontal="left" vertical="center" indent="1"/>
    </xf>
    <xf numFmtId="0" fontId="48" fillId="109" borderId="26" applyNumberFormat="0" applyProtection="0">
      <alignment horizontal="left" vertical="center" indent="1"/>
    </xf>
    <xf numFmtId="0" fontId="7" fillId="104" borderId="28" applyNumberFormat="0" applyProtection="0">
      <alignment horizontal="left" vertical="center" indent="1"/>
    </xf>
    <xf numFmtId="0" fontId="54" fillId="110" borderId="29" applyNumberFormat="0" applyProtection="0">
      <alignment horizontal="center" vertical="center" wrapTex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7" fillId="104" borderId="28" applyNumberFormat="0" applyProtection="0">
      <alignment horizontal="left" vertical="top" indent="1"/>
    </xf>
    <xf numFmtId="0" fontId="7" fillId="111" borderId="29" applyNumberFormat="0" applyProtection="0">
      <alignment horizontal="left" vertical="center" wrapText="1" indent="6"/>
    </xf>
    <xf numFmtId="0" fontId="48" fillId="41" borderId="26" applyNumberFormat="0" applyProtection="0">
      <alignment horizontal="left" vertical="center" indent="1"/>
    </xf>
    <xf numFmtId="0" fontId="48" fillId="41" borderId="26" applyNumberFormat="0" applyProtection="0">
      <alignment horizontal="left" vertical="center" indent="1"/>
    </xf>
    <xf numFmtId="0" fontId="48" fillId="41" borderId="26" applyNumberFormat="0" applyProtection="0">
      <alignment horizontal="left" vertical="center" indent="1"/>
    </xf>
    <xf numFmtId="0" fontId="48" fillId="41" borderId="26" applyNumberFormat="0" applyProtection="0">
      <alignment horizontal="left" vertical="center" indent="1"/>
    </xf>
    <xf numFmtId="0" fontId="48" fillId="41" borderId="26" applyNumberFormat="0" applyProtection="0">
      <alignment horizontal="left" vertical="center" indent="1"/>
    </xf>
    <xf numFmtId="0" fontId="48" fillId="41" borderId="26" applyNumberFormat="0" applyProtection="0">
      <alignment horizontal="left" vertical="center" indent="1"/>
    </xf>
    <xf numFmtId="0" fontId="7" fillId="112" borderId="27" applyNumberFormat="0" applyProtection="0">
      <alignment horizontal="left" vertical="center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7" fillId="41" borderId="28" applyNumberFormat="0" applyProtection="0">
      <alignment horizontal="left" vertical="top" indent="1"/>
    </xf>
    <xf numFmtId="0" fontId="7" fillId="0" borderId="29" applyNumberFormat="0" applyProtection="0">
      <alignment horizontal="left" vertical="center" indent="1"/>
    </xf>
    <xf numFmtId="0" fontId="48" fillId="105" borderId="26" applyNumberFormat="0" applyProtection="0">
      <alignment horizontal="left" vertical="center" indent="1"/>
    </xf>
    <xf numFmtId="0" fontId="48" fillId="105" borderId="26" applyNumberFormat="0" applyProtection="0">
      <alignment horizontal="left" vertical="center" indent="1"/>
    </xf>
    <xf numFmtId="0" fontId="48" fillId="105" borderId="26" applyNumberFormat="0" applyProtection="0">
      <alignment horizontal="left" vertical="center" indent="1"/>
    </xf>
    <xf numFmtId="0" fontId="48" fillId="105" borderId="26" applyNumberFormat="0" applyProtection="0">
      <alignment horizontal="left" vertical="center" indent="1"/>
    </xf>
    <xf numFmtId="0" fontId="48" fillId="105" borderId="26" applyNumberFormat="0" applyProtection="0">
      <alignment horizontal="left" vertical="center" indent="1"/>
    </xf>
    <xf numFmtId="0" fontId="48" fillId="105" borderId="26" applyNumberFormat="0" applyProtection="0">
      <alignment horizontal="left" vertical="center" indent="1"/>
    </xf>
    <xf numFmtId="0" fontId="7" fillId="33" borderId="27" applyNumberFormat="0" applyProtection="0">
      <alignment horizontal="left" vertical="center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7" fillId="105" borderId="28" applyNumberFormat="0" applyProtection="0">
      <alignment horizontal="left" vertical="top" indent="1"/>
    </xf>
    <xf numFmtId="0" fontId="7" fillId="113" borderId="8" applyNumberFormat="0">
      <protection locked="0"/>
    </xf>
    <xf numFmtId="0" fontId="7" fillId="113" borderId="8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7" fillId="113" borderId="8" applyNumberFormat="0">
      <protection locked="0"/>
    </xf>
    <xf numFmtId="0" fontId="55" fillId="102" borderId="32" applyBorder="0"/>
    <xf numFmtId="4" fontId="24" fillId="114" borderId="27" applyNumberFormat="0" applyProtection="0">
      <alignment vertical="center"/>
    </xf>
    <xf numFmtId="4" fontId="56" fillId="86" borderId="28" applyNumberFormat="0" applyProtection="0">
      <alignment vertical="center"/>
    </xf>
    <xf numFmtId="4" fontId="56" fillId="86" borderId="28" applyNumberFormat="0" applyProtection="0">
      <alignment vertical="center"/>
    </xf>
    <xf numFmtId="4" fontId="56" fillId="86" borderId="28" applyNumberFormat="0" applyProtection="0">
      <alignment vertical="center"/>
    </xf>
    <xf numFmtId="4" fontId="56" fillId="86" borderId="28" applyNumberFormat="0" applyProtection="0">
      <alignment vertical="center"/>
    </xf>
    <xf numFmtId="4" fontId="56" fillId="86" borderId="28" applyNumberFormat="0" applyProtection="0">
      <alignment vertical="center"/>
    </xf>
    <xf numFmtId="4" fontId="49" fillId="114" borderId="27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24" fillId="114" borderId="27" applyNumberFormat="0" applyProtection="0">
      <alignment horizontal="left" vertical="center" indent="1"/>
    </xf>
    <xf numFmtId="4" fontId="56" fillId="77" borderId="28" applyNumberFormat="0" applyProtection="0">
      <alignment horizontal="left" vertical="center" indent="1"/>
    </xf>
    <xf numFmtId="4" fontId="56" fillId="77" borderId="28" applyNumberFormat="0" applyProtection="0">
      <alignment horizontal="left" vertical="center" indent="1"/>
    </xf>
    <xf numFmtId="4" fontId="56" fillId="77" borderId="28" applyNumberFormat="0" applyProtection="0">
      <alignment horizontal="left" vertical="center" indent="1"/>
    </xf>
    <xf numFmtId="4" fontId="56" fillId="77" borderId="28" applyNumberFormat="0" applyProtection="0">
      <alignment horizontal="left" vertical="center" indent="1"/>
    </xf>
    <xf numFmtId="4" fontId="56" fillId="77" borderId="28" applyNumberFormat="0" applyProtection="0">
      <alignment horizontal="left" vertical="center" indent="1"/>
    </xf>
    <xf numFmtId="4" fontId="24" fillId="114" borderId="27" applyNumberFormat="0" applyProtection="0">
      <alignment horizontal="left" vertical="center" indent="1"/>
    </xf>
    <xf numFmtId="0" fontId="56" fillId="86" borderId="28" applyNumberFormat="0" applyProtection="0">
      <alignment horizontal="left" vertical="top" indent="1"/>
    </xf>
    <xf numFmtId="0" fontId="56" fillId="86" borderId="28" applyNumberFormat="0" applyProtection="0">
      <alignment horizontal="left" vertical="top" indent="1"/>
    </xf>
    <xf numFmtId="0" fontId="56" fillId="86" borderId="28" applyNumberFormat="0" applyProtection="0">
      <alignment horizontal="left" vertical="top" indent="1"/>
    </xf>
    <xf numFmtId="0" fontId="56" fillId="86" borderId="28" applyNumberFormat="0" applyProtection="0">
      <alignment horizontal="left" vertical="top" indent="1"/>
    </xf>
    <xf numFmtId="0" fontId="56" fillId="86" borderId="28" applyNumberFormat="0" applyProtection="0">
      <alignment horizontal="left" vertical="top" indent="1"/>
    </xf>
    <xf numFmtId="4" fontId="24" fillId="101" borderId="27" applyNumberFormat="0" applyProtection="0">
      <alignment horizontal="right" vertical="center"/>
    </xf>
    <xf numFmtId="4" fontId="48" fillId="0" borderId="26" applyNumberFormat="0" applyProtection="0">
      <alignment horizontal="right" vertical="center"/>
    </xf>
    <xf numFmtId="4" fontId="48" fillId="0" borderId="26" applyNumberFormat="0" applyProtection="0">
      <alignment horizontal="right" vertical="center"/>
    </xf>
    <xf numFmtId="4" fontId="48" fillId="0" borderId="26" applyNumberFormat="0" applyProtection="0">
      <alignment horizontal="right" vertical="center"/>
    </xf>
    <xf numFmtId="4" fontId="48" fillId="0" borderId="26" applyNumberFormat="0" applyProtection="0">
      <alignment horizontal="right" vertical="center"/>
    </xf>
    <xf numFmtId="4" fontId="48" fillId="0" borderId="26" applyNumberFormat="0" applyProtection="0">
      <alignment horizontal="right" vertical="center"/>
    </xf>
    <xf numFmtId="4" fontId="48" fillId="0" borderId="26" applyNumberFormat="0" applyProtection="0">
      <alignment horizontal="right" vertical="center"/>
    </xf>
    <xf numFmtId="4" fontId="49" fillId="101" borderId="27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0" fontId="7" fillId="33" borderId="33" applyNumberFormat="0" applyProtection="0">
      <alignment horizontal="left" vertical="center" wrapTex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0" fontId="54" fillId="40" borderId="29" applyNumberFormat="0" applyProtection="0">
      <alignment horizontal="center" vertical="center"/>
    </xf>
    <xf numFmtId="0" fontId="56" fillId="104" borderId="28" applyNumberFormat="0" applyProtection="0">
      <alignment horizontal="left" vertical="top" indent="1"/>
    </xf>
    <xf numFmtId="0" fontId="56" fillId="104" borderId="28" applyNumberFormat="0" applyProtection="0">
      <alignment horizontal="left" vertical="top" indent="1"/>
    </xf>
    <xf numFmtId="0" fontId="56" fillId="104" borderId="28" applyNumberFormat="0" applyProtection="0">
      <alignment horizontal="left" vertical="top" indent="1"/>
    </xf>
    <xf numFmtId="0" fontId="56" fillId="104" borderId="28" applyNumberFormat="0" applyProtection="0">
      <alignment horizontal="left" vertical="top" indent="1"/>
    </xf>
    <xf numFmtId="0" fontId="56" fillId="104" borderId="28" applyNumberFormat="0" applyProtection="0">
      <alignment horizontal="left" vertical="top" indent="1"/>
    </xf>
    <xf numFmtId="0" fontId="57" fillId="0" borderId="0" applyNumberFormat="0" applyProtection="0"/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0" fontId="48" fillId="117" borderId="8"/>
    <xf numFmtId="0" fontId="48" fillId="117" borderId="8"/>
    <xf numFmtId="4" fontId="47" fillId="101" borderId="27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0" fontId="14" fillId="0" borderId="0" applyNumberFormat="0" applyFill="0" applyBorder="0" applyAlignment="0" applyProtection="0"/>
    <xf numFmtId="2" fontId="58" fillId="118" borderId="34" applyProtection="0"/>
    <xf numFmtId="2" fontId="58" fillId="118" borderId="34" applyProtection="0"/>
    <xf numFmtId="2" fontId="59" fillId="0" borderId="0" applyFill="0" applyBorder="0" applyProtection="0"/>
    <xf numFmtId="2" fontId="13" fillId="0" borderId="0" applyFill="0" applyBorder="0" applyProtection="0"/>
    <xf numFmtId="2" fontId="13" fillId="119" borderId="34" applyProtection="0"/>
    <xf numFmtId="2" fontId="13" fillId="120" borderId="34" applyProtection="0"/>
    <xf numFmtId="2" fontId="13" fillId="121" borderId="34" applyProtection="0"/>
    <xf numFmtId="2" fontId="13" fillId="121" borderId="34" applyProtection="0">
      <alignment horizontal="center"/>
    </xf>
    <xf numFmtId="2" fontId="13" fillId="120" borderId="34" applyProtection="0">
      <alignment horizontal="center"/>
    </xf>
    <xf numFmtId="49" fontId="24" fillId="0" borderId="0" applyFill="0" applyBorder="0" applyAlignment="0"/>
    <xf numFmtId="178" fontId="24" fillId="0" borderId="0" applyFill="0" applyBorder="0" applyAlignment="0"/>
    <xf numFmtId="179" fontId="24" fillId="0" borderId="0" applyFill="0" applyBorder="0" applyAlignment="0"/>
    <xf numFmtId="0" fontId="14" fillId="0" borderId="16">
      <alignment horizontal="left" vertical="top" wrapText="1"/>
    </xf>
    <xf numFmtId="0" fontId="60" fillId="0" borderId="0" applyNumberFormat="0" applyFill="0" applyBorder="0" applyAlignment="0" applyProtection="0"/>
    <xf numFmtId="0" fontId="61" fillId="0" borderId="35" applyNumberFormat="0" applyFill="0" applyAlignment="0" applyProtection="0"/>
    <xf numFmtId="0" fontId="62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63" fillId="5" borderId="1" applyNumberFormat="0" applyAlignment="0" applyProtection="0"/>
    <xf numFmtId="0" fontId="64" fillId="6" borderId="2" applyNumberFormat="0" applyAlignment="0" applyProtection="0"/>
    <xf numFmtId="0" fontId="65" fillId="6" borderId="1" applyNumberFormat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0" fontId="2" fillId="0" borderId="0" applyFont="0" applyFill="0" applyBorder="0" applyAlignment="0" applyProtection="0"/>
    <xf numFmtId="0" fontId="69" fillId="0" borderId="6" applyNumberFormat="0" applyFill="0" applyAlignment="0" applyProtection="0"/>
    <xf numFmtId="0" fontId="70" fillId="7" borderId="4" applyNumberFormat="0" applyAlignment="0" applyProtection="0"/>
    <xf numFmtId="0" fontId="71" fillId="4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3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72" fillId="0" borderId="0"/>
    <xf numFmtId="0" fontId="2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7" fillId="0" borderId="0"/>
    <xf numFmtId="0" fontId="2" fillId="0" borderId="0"/>
    <xf numFmtId="0" fontId="75" fillId="0" borderId="0"/>
    <xf numFmtId="0" fontId="7" fillId="0" borderId="0"/>
    <xf numFmtId="0" fontId="1" fillId="0" borderId="0"/>
    <xf numFmtId="0" fontId="7" fillId="0" borderId="0"/>
    <xf numFmtId="0" fontId="76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2" fillId="0" borderId="0"/>
    <xf numFmtId="0" fontId="1" fillId="0" borderId="0"/>
    <xf numFmtId="0" fontId="1" fillId="0" borderId="0"/>
    <xf numFmtId="0" fontId="77" fillId="3" borderId="0" applyNumberFormat="0" applyBorder="0" applyAlignment="0" applyProtection="0"/>
    <xf numFmtId="0" fontId="78" fillId="0" borderId="0" applyNumberFormat="0" applyFill="0" applyBorder="0" applyAlignment="0" applyProtection="0"/>
    <xf numFmtId="0" fontId="16" fillId="8" borderId="5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9" fillId="0" borderId="14"/>
    <xf numFmtId="0" fontId="80" fillId="0" borderId="3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81" fillId="122" borderId="36" applyBorder="0"/>
    <xf numFmtId="164" fontId="82" fillId="123" borderId="14" applyBorder="0" applyAlignment="0">
      <alignment horizontal="center"/>
    </xf>
    <xf numFmtId="4" fontId="81" fillId="0" borderId="36" applyBorder="0"/>
    <xf numFmtId="0" fontId="10" fillId="0" borderId="37" applyBorder="0" applyAlignment="0">
      <alignment horizontal="left" wrapText="1"/>
    </xf>
    <xf numFmtId="0" fontId="83" fillId="0" borderId="0" applyNumberFormat="0" applyFill="0" applyBorder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2" fontId="7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2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82" fontId="8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8" fillId="0" borderId="0"/>
    <xf numFmtId="183" fontId="7" fillId="0" borderId="0" applyFill="0" applyBorder="0" applyAlignment="0" applyProtection="0"/>
    <xf numFmtId="184" fontId="10" fillId="0" borderId="0" applyFill="0" applyBorder="0" applyAlignment="0" applyProtection="0"/>
    <xf numFmtId="182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86" fillId="2" borderId="0" applyNumberFormat="0" applyBorder="0" applyAlignment="0" applyProtection="0"/>
  </cellStyleXfs>
  <cellXfs count="41">
    <xf numFmtId="0" fontId="0" fillId="0" borderId="0" xfId="0"/>
    <xf numFmtId="0" fontId="3" fillId="0" borderId="0" xfId="2" applyNumberFormat="1" applyFont="1" applyFill="1"/>
    <xf numFmtId="0" fontId="5" fillId="0" borderId="0" xfId="1" applyNumberFormat="1" applyFont="1" applyFill="1"/>
    <xf numFmtId="0" fontId="5" fillId="0" borderId="0" xfId="1" applyNumberFormat="1" applyFont="1" applyFill="1" applyAlignment="1">
      <alignment horizontal="right"/>
    </xf>
    <xf numFmtId="0" fontId="6" fillId="0" borderId="0" xfId="1" applyNumberFormat="1" applyFont="1" applyFill="1" applyAlignment="1">
      <alignment horizontal="center" vertical="center" wrapText="1"/>
    </xf>
    <xf numFmtId="0" fontId="5" fillId="0" borderId="0" xfId="2" applyNumberFormat="1" applyFont="1" applyFill="1"/>
    <xf numFmtId="0" fontId="5" fillId="0" borderId="0" xfId="3" applyNumberFormat="1" applyFont="1" applyFill="1"/>
    <xf numFmtId="0" fontId="6" fillId="0" borderId="9" xfId="1" applyNumberFormat="1" applyFont="1" applyFill="1" applyBorder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left" vertical="center" wrapText="1"/>
    </xf>
    <xf numFmtId="165" fontId="5" fillId="0" borderId="10" xfId="1" applyNumberFormat="1" applyFont="1" applyFill="1" applyBorder="1" applyAlignment="1">
      <alignment horizontal="center" vertical="center"/>
    </xf>
    <xf numFmtId="165" fontId="5" fillId="0" borderId="11" xfId="1" applyNumberFormat="1" applyFont="1" applyFill="1" applyBorder="1" applyAlignment="1">
      <alignment horizontal="center" vertical="center"/>
    </xf>
    <xf numFmtId="165" fontId="5" fillId="0" borderId="8" xfId="1" applyNumberFormat="1" applyFont="1" applyFill="1" applyBorder="1" applyAlignment="1">
      <alignment horizontal="center" vertical="center"/>
    </xf>
    <xf numFmtId="165" fontId="6" fillId="0" borderId="8" xfId="1" applyNumberFormat="1" applyFont="1" applyFill="1" applyBorder="1" applyAlignment="1">
      <alignment horizontal="center" vertical="center"/>
    </xf>
    <xf numFmtId="0" fontId="5" fillId="0" borderId="0" xfId="3" applyFont="1" applyFill="1"/>
    <xf numFmtId="165" fontId="5" fillId="0" borderId="9" xfId="1" applyNumberFormat="1" applyFont="1" applyFill="1" applyBorder="1" applyAlignment="1">
      <alignment horizontal="center" vertical="center"/>
    </xf>
    <xf numFmtId="165" fontId="5" fillId="0" borderId="12" xfId="1" applyNumberFormat="1" applyFont="1" applyFill="1" applyBorder="1" applyAlignment="1">
      <alignment horizontal="center" vertical="center"/>
    </xf>
    <xf numFmtId="165" fontId="5" fillId="0" borderId="13" xfId="1" applyNumberFormat="1" applyFont="1" applyFill="1" applyBorder="1" applyAlignment="1">
      <alignment horizontal="center" vertical="center"/>
    </xf>
    <xf numFmtId="166" fontId="6" fillId="0" borderId="8" xfId="3" applyNumberFormat="1" applyFont="1" applyFill="1" applyBorder="1" applyAlignment="1">
      <alignment horizontal="center" vertical="center"/>
    </xf>
    <xf numFmtId="166" fontId="6" fillId="0" borderId="0" xfId="3" applyNumberFormat="1" applyFont="1" applyFill="1" applyAlignment="1">
      <alignment horizontal="center" vertical="center"/>
    </xf>
    <xf numFmtId="165" fontId="5" fillId="0" borderId="0" xfId="1" applyNumberFormat="1" applyFont="1" applyFill="1"/>
    <xf numFmtId="165" fontId="6" fillId="0" borderId="0" xfId="1" applyNumberFormat="1" applyFont="1" applyFill="1" applyAlignment="1">
      <alignment horizontal="center" vertical="center"/>
    </xf>
    <xf numFmtId="167" fontId="5" fillId="0" borderId="0" xfId="4" applyNumberFormat="1" applyFont="1" applyFill="1"/>
    <xf numFmtId="167" fontId="6" fillId="0" borderId="0" xfId="4" applyNumberFormat="1" applyFont="1" applyFill="1" applyAlignment="1">
      <alignment vertical="center"/>
    </xf>
    <xf numFmtId="0" fontId="5" fillId="0" borderId="0" xfId="2" applyFont="1" applyFill="1"/>
    <xf numFmtId="0" fontId="6" fillId="0" borderId="0" xfId="2" applyFont="1" applyFill="1" applyAlignment="1">
      <alignment vertical="center" wrapText="1"/>
    </xf>
    <xf numFmtId="0" fontId="6" fillId="0" borderId="0" xfId="3" applyNumberFormat="1" applyFont="1" applyFill="1" applyAlignment="1">
      <alignment vertical="center" wrapText="1"/>
    </xf>
    <xf numFmtId="0" fontId="6" fillId="0" borderId="0" xfId="3" applyNumberFormat="1" applyFont="1" applyFill="1" applyAlignment="1">
      <alignment horizontal="center" vertical="center" wrapText="1"/>
    </xf>
    <xf numFmtId="0" fontId="6" fillId="0" borderId="0" xfId="1" applyNumberFormat="1" applyFont="1" applyFill="1" applyAlignment="1">
      <alignment horizontal="right" vertical="center" wrapText="1"/>
    </xf>
    <xf numFmtId="165" fontId="6" fillId="124" borderId="8" xfId="1" applyNumberFormat="1" applyFont="1" applyFill="1" applyBorder="1" applyAlignment="1">
      <alignment horizontal="center" vertical="center"/>
    </xf>
    <xf numFmtId="0" fontId="6" fillId="0" borderId="0" xfId="3" applyNumberFormat="1" applyFont="1" applyFill="1" applyAlignment="1">
      <alignment horizontal="center" vertical="center" wrapText="1"/>
    </xf>
    <xf numFmtId="0" fontId="6" fillId="0" borderId="0" xfId="1" applyNumberFormat="1" applyFont="1" applyFill="1" applyAlignment="1">
      <alignment horizontal="right" vertical="center" wrapText="1"/>
    </xf>
    <xf numFmtId="0" fontId="6" fillId="0" borderId="0" xfId="1" applyNumberFormat="1" applyFont="1" applyFill="1" applyAlignment="1">
      <alignment horizontal="right" vertical="center" wrapText="1"/>
    </xf>
    <xf numFmtId="0" fontId="6" fillId="0" borderId="0" xfId="3" applyNumberFormat="1" applyFont="1" applyFill="1" applyAlignment="1">
      <alignment horizontal="center" vertical="center" wrapText="1"/>
    </xf>
    <xf numFmtId="0" fontId="8" fillId="0" borderId="7" xfId="3" applyNumberFormat="1" applyFont="1" applyFill="1" applyBorder="1" applyAlignment="1">
      <alignment horizontal="right" vertical="center"/>
    </xf>
    <xf numFmtId="0" fontId="6" fillId="0" borderId="0" xfId="1" applyNumberFormat="1" applyFont="1" applyFill="1" applyAlignment="1">
      <alignment horizontal="right" vertical="center" wrapText="1"/>
    </xf>
    <xf numFmtId="0" fontId="6" fillId="0" borderId="0" xfId="3" applyNumberFormat="1" applyFont="1" applyFill="1" applyAlignment="1">
      <alignment horizontal="center" vertical="center" wrapText="1"/>
    </xf>
    <xf numFmtId="167" fontId="6" fillId="0" borderId="0" xfId="4" applyNumberFormat="1" applyFont="1" applyFill="1" applyAlignment="1">
      <alignment horizontal="right" vertical="center"/>
    </xf>
    <xf numFmtId="0" fontId="6" fillId="0" borderId="8" xfId="3" applyNumberFormat="1" applyFont="1" applyFill="1" applyBorder="1" applyAlignment="1">
      <alignment horizontal="center" vertical="center" wrapText="1"/>
    </xf>
    <xf numFmtId="165" fontId="5" fillId="0" borderId="14" xfId="1" applyNumberFormat="1" applyFont="1" applyFill="1" applyBorder="1" applyAlignment="1">
      <alignment horizontal="center"/>
    </xf>
    <xf numFmtId="0" fontId="6" fillId="0" borderId="0" xfId="2" applyFont="1" applyFill="1" applyAlignment="1">
      <alignment horizontal="left" vertical="center" wrapText="1"/>
    </xf>
  </cellXfs>
  <cellStyles count="834">
    <cellStyle name=" 1" xfId="5"/>
    <cellStyle name="_2008г. и 4кв" xfId="6"/>
    <cellStyle name="_4_macro 2009" xfId="7"/>
    <cellStyle name="_Condition-long(2012-2030)нах" xfId="8"/>
    <cellStyle name="_CPI foodimp" xfId="9"/>
    <cellStyle name="_macro 2012 var 1" xfId="10"/>
    <cellStyle name="_SeriesAttributes" xfId="11"/>
    <cellStyle name="_v2008-2012-15.12.09вар(2)-11.2030" xfId="12"/>
    <cellStyle name="_v-2013-2030- 2b17.01.11Нах-cpiнов. курс inn 1-2-Е1xls" xfId="13"/>
    <cellStyle name="_Газ-расчет-16 0508Клдо 2023" xfId="14"/>
    <cellStyle name="_Газ-расчет-net-back 21,12.09 до 2030 в2" xfId="15"/>
    <cellStyle name="_ИПЦЖКХ2105 08-до 2023вар1" xfId="16"/>
    <cellStyle name="_Книга1" xfId="17"/>
    <cellStyle name="_Книга3" xfId="18"/>
    <cellStyle name="_Копия Condition-все вар13.12.08" xfId="19"/>
    <cellStyle name="_курсовые разницы 01,06,08" xfId="20"/>
    <cellStyle name="_Макро_2030 год" xfId="21"/>
    <cellStyle name="_Модель - 2(23)" xfId="22"/>
    <cellStyle name="_Правила заполнения" xfId="23"/>
    <cellStyle name="_Сб-macro 2020" xfId="24"/>
    <cellStyle name="_Сб-macro 2020_v2008-2012-15.12.09вар(2)-11.2030" xfId="25"/>
    <cellStyle name="_Сб-macro 2020_v2008-2012-23.09.09вар2а-11" xfId="26"/>
    <cellStyle name="_ЦФ  реализация акций 2008-2010" xfId="27"/>
    <cellStyle name="_ЦФ  реализация акций 2008-2010_акции по годам 2009-2012" xfId="28"/>
    <cellStyle name="_ЦФ  реализация акций 2008-2010_Копия Прогноз ПТРдо 2030г  (3)" xfId="29"/>
    <cellStyle name="_ЦФ  реализация акций 2008-2010_Прогноз ПТРдо 2030г." xfId="30"/>
    <cellStyle name="1Normal" xfId="31"/>
    <cellStyle name="20% - Accent1" xfId="32"/>
    <cellStyle name="20% - Accent2" xfId="33"/>
    <cellStyle name="20% - Accent3" xfId="34"/>
    <cellStyle name="20% - Accent4" xfId="35"/>
    <cellStyle name="20% - Accent5" xfId="36"/>
    <cellStyle name="20% - Accent6" xfId="37"/>
    <cellStyle name="20% - Акцент1 2" xfId="38"/>
    <cellStyle name="20% - Акцент2 2" xfId="39"/>
    <cellStyle name="20% - Акцент3 2" xfId="40"/>
    <cellStyle name="20% - Акцент4 2" xfId="41"/>
    <cellStyle name="20% - Акцент5 2" xfId="42"/>
    <cellStyle name="20% - Акцент6 2" xfId="43"/>
    <cellStyle name="40% - Accent1" xfId="44"/>
    <cellStyle name="40% - Accent2" xfId="45"/>
    <cellStyle name="40% - Accent3" xfId="46"/>
    <cellStyle name="40% - Accent4" xfId="47"/>
    <cellStyle name="40% - Accent5" xfId="48"/>
    <cellStyle name="40% - Accent6" xfId="49"/>
    <cellStyle name="40% - Акцент1 2" xfId="50"/>
    <cellStyle name="40% - Акцент2 2" xfId="51"/>
    <cellStyle name="40% - Акцент3 2" xfId="52"/>
    <cellStyle name="40% - Акцент4 2" xfId="53"/>
    <cellStyle name="40% - Акцент5 2" xfId="54"/>
    <cellStyle name="40% - Акцент6 2" xfId="55"/>
    <cellStyle name="60% - Accent1" xfId="56"/>
    <cellStyle name="60% - Accent2" xfId="57"/>
    <cellStyle name="60% - Accent3" xfId="58"/>
    <cellStyle name="60% - Accent4" xfId="59"/>
    <cellStyle name="60% - Accent5" xfId="60"/>
    <cellStyle name="60% - Accent6" xfId="61"/>
    <cellStyle name="60% - Акцент1 2" xfId="62"/>
    <cellStyle name="60% - Акцент2 2" xfId="63"/>
    <cellStyle name="60% - Акцент3 2" xfId="64"/>
    <cellStyle name="60% - Акцент4 2" xfId="65"/>
    <cellStyle name="60% - Акцент5 2" xfId="66"/>
    <cellStyle name="60% - Акцент6 2" xfId="67"/>
    <cellStyle name="Accent1" xfId="68"/>
    <cellStyle name="Accent1 - 20%" xfId="69"/>
    <cellStyle name="Accent1 - 20% 2" xfId="70"/>
    <cellStyle name="Accent1 - 20% 3" xfId="71"/>
    <cellStyle name="Accent1 - 20% 4" xfId="72"/>
    <cellStyle name="Accent1 - 20% 5" xfId="73"/>
    <cellStyle name="Accent1 - 20% 6" xfId="74"/>
    <cellStyle name="Accent1 - 20%_Книга1" xfId="75"/>
    <cellStyle name="Accent1 - 40%" xfId="76"/>
    <cellStyle name="Accent1 - 40% 2" xfId="77"/>
    <cellStyle name="Accent1 - 40% 3" xfId="78"/>
    <cellStyle name="Accent1 - 40% 4" xfId="79"/>
    <cellStyle name="Accent1 - 40% 5" xfId="80"/>
    <cellStyle name="Accent1 - 40% 6" xfId="81"/>
    <cellStyle name="Accent1 - 40%_Книга1" xfId="82"/>
    <cellStyle name="Accent1 - 60%" xfId="83"/>
    <cellStyle name="Accent1 - 60% 2" xfId="84"/>
    <cellStyle name="Accent1 - 60% 3" xfId="85"/>
    <cellStyle name="Accent1 - 60% 4" xfId="86"/>
    <cellStyle name="Accent1 - 60% 5" xfId="87"/>
    <cellStyle name="Accent1 - 60% 6" xfId="88"/>
    <cellStyle name="Accent1_акции по годам 2009-2012" xfId="89"/>
    <cellStyle name="Accent2" xfId="90"/>
    <cellStyle name="Accent2 - 20%" xfId="91"/>
    <cellStyle name="Accent2 - 20% 2" xfId="92"/>
    <cellStyle name="Accent2 - 20% 3" xfId="93"/>
    <cellStyle name="Accent2 - 20% 4" xfId="94"/>
    <cellStyle name="Accent2 - 20% 5" xfId="95"/>
    <cellStyle name="Accent2 - 20% 6" xfId="96"/>
    <cellStyle name="Accent2 - 20%_Книга1" xfId="97"/>
    <cellStyle name="Accent2 - 40%" xfId="98"/>
    <cellStyle name="Accent2 - 40% 2" xfId="99"/>
    <cellStyle name="Accent2 - 40% 3" xfId="100"/>
    <cellStyle name="Accent2 - 40% 4" xfId="101"/>
    <cellStyle name="Accent2 - 40% 5" xfId="102"/>
    <cellStyle name="Accent2 - 40% 6" xfId="103"/>
    <cellStyle name="Accent2 - 40%_Книга1" xfId="104"/>
    <cellStyle name="Accent2 - 60%" xfId="105"/>
    <cellStyle name="Accent2 - 60% 2" xfId="106"/>
    <cellStyle name="Accent2 - 60% 3" xfId="107"/>
    <cellStyle name="Accent2 - 60% 4" xfId="108"/>
    <cellStyle name="Accent2 - 60% 5" xfId="109"/>
    <cellStyle name="Accent2 - 60% 6" xfId="110"/>
    <cellStyle name="Accent2_акции по годам 2009-2012" xfId="111"/>
    <cellStyle name="Accent3" xfId="112"/>
    <cellStyle name="Accent3 - 20%" xfId="113"/>
    <cellStyle name="Accent3 - 20% 2" xfId="114"/>
    <cellStyle name="Accent3 - 20% 3" xfId="115"/>
    <cellStyle name="Accent3 - 20% 4" xfId="116"/>
    <cellStyle name="Accent3 - 20% 5" xfId="117"/>
    <cellStyle name="Accent3 - 20% 6" xfId="118"/>
    <cellStyle name="Accent3 - 20%_Книга1" xfId="119"/>
    <cellStyle name="Accent3 - 40%" xfId="120"/>
    <cellStyle name="Accent3 - 40% 2" xfId="121"/>
    <cellStyle name="Accent3 - 40% 3" xfId="122"/>
    <cellStyle name="Accent3 - 40% 4" xfId="123"/>
    <cellStyle name="Accent3 - 40% 5" xfId="124"/>
    <cellStyle name="Accent3 - 40% 6" xfId="125"/>
    <cellStyle name="Accent3 - 40%_Книга1" xfId="126"/>
    <cellStyle name="Accent3 - 60%" xfId="127"/>
    <cellStyle name="Accent3 - 60% 2" xfId="128"/>
    <cellStyle name="Accent3 - 60% 3" xfId="129"/>
    <cellStyle name="Accent3 - 60% 4" xfId="130"/>
    <cellStyle name="Accent3 - 60% 5" xfId="131"/>
    <cellStyle name="Accent3 - 60% 6" xfId="132"/>
    <cellStyle name="Accent3_7-р" xfId="133"/>
    <cellStyle name="Accent4" xfId="134"/>
    <cellStyle name="Accent4 - 20%" xfId="135"/>
    <cellStyle name="Accent4 - 20% 2" xfId="136"/>
    <cellStyle name="Accent4 - 20% 3" xfId="137"/>
    <cellStyle name="Accent4 - 20% 4" xfId="138"/>
    <cellStyle name="Accent4 - 20% 5" xfId="139"/>
    <cellStyle name="Accent4 - 20% 6" xfId="140"/>
    <cellStyle name="Accent4 - 20%_Книга1" xfId="141"/>
    <cellStyle name="Accent4 - 40%" xfId="142"/>
    <cellStyle name="Accent4 - 40% 2" xfId="143"/>
    <cellStyle name="Accent4 - 40% 3" xfId="144"/>
    <cellStyle name="Accent4 - 40% 4" xfId="145"/>
    <cellStyle name="Accent4 - 40% 5" xfId="146"/>
    <cellStyle name="Accent4 - 40% 6" xfId="147"/>
    <cellStyle name="Accent4 - 40%_Книга1" xfId="148"/>
    <cellStyle name="Accent4 - 60%" xfId="149"/>
    <cellStyle name="Accent4 - 60% 2" xfId="150"/>
    <cellStyle name="Accent4 - 60% 3" xfId="151"/>
    <cellStyle name="Accent4 - 60% 4" xfId="152"/>
    <cellStyle name="Accent4 - 60% 5" xfId="153"/>
    <cellStyle name="Accent4 - 60% 6" xfId="154"/>
    <cellStyle name="Accent4_7-р" xfId="155"/>
    <cellStyle name="Accent5" xfId="156"/>
    <cellStyle name="Accent5 - 20%" xfId="157"/>
    <cellStyle name="Accent5 - 20% 2" xfId="158"/>
    <cellStyle name="Accent5 - 20% 3" xfId="159"/>
    <cellStyle name="Accent5 - 20% 4" xfId="160"/>
    <cellStyle name="Accent5 - 20% 5" xfId="161"/>
    <cellStyle name="Accent5 - 20% 6" xfId="162"/>
    <cellStyle name="Accent5 - 20%_Книга1" xfId="163"/>
    <cellStyle name="Accent5 - 40%" xfId="164"/>
    <cellStyle name="Accent5 - 60%" xfId="165"/>
    <cellStyle name="Accent5 - 60% 2" xfId="166"/>
    <cellStyle name="Accent5 - 60% 3" xfId="167"/>
    <cellStyle name="Accent5 - 60% 4" xfId="168"/>
    <cellStyle name="Accent5 - 60% 5" xfId="169"/>
    <cellStyle name="Accent5 - 60% 6" xfId="170"/>
    <cellStyle name="Accent5_7-р" xfId="171"/>
    <cellStyle name="Accent6" xfId="172"/>
    <cellStyle name="Accent6 - 20%" xfId="173"/>
    <cellStyle name="Accent6 - 40%" xfId="174"/>
    <cellStyle name="Accent6 - 40% 2" xfId="175"/>
    <cellStyle name="Accent6 - 40% 3" xfId="176"/>
    <cellStyle name="Accent6 - 40% 4" xfId="177"/>
    <cellStyle name="Accent6 - 40% 5" xfId="178"/>
    <cellStyle name="Accent6 - 40% 6" xfId="179"/>
    <cellStyle name="Accent6 - 40%_Книга1" xfId="180"/>
    <cellStyle name="Accent6 - 60%" xfId="181"/>
    <cellStyle name="Accent6 - 60% 2" xfId="182"/>
    <cellStyle name="Accent6 - 60% 3" xfId="183"/>
    <cellStyle name="Accent6 - 60% 4" xfId="184"/>
    <cellStyle name="Accent6 - 60% 5" xfId="185"/>
    <cellStyle name="Accent6 - 60% 6" xfId="186"/>
    <cellStyle name="Accent6_7-р" xfId="187"/>
    <cellStyle name="Annotations Cell - PerformancePoint" xfId="188"/>
    <cellStyle name="Arial007000001514155735" xfId="189"/>
    <cellStyle name="Arial007000001514155735 2" xfId="190"/>
    <cellStyle name="Arial0070000015536870911" xfId="191"/>
    <cellStyle name="Arial0070000015536870911 2" xfId="192"/>
    <cellStyle name="Arial007000001565535" xfId="193"/>
    <cellStyle name="Arial007000001565535 2" xfId="194"/>
    <cellStyle name="Arial0110010000536870911" xfId="195"/>
    <cellStyle name="Arial01101000015536870911" xfId="196"/>
    <cellStyle name="Arial017010000536870911" xfId="197"/>
    <cellStyle name="Arial018000000536870911" xfId="198"/>
    <cellStyle name="Arial10170100015536870911" xfId="199"/>
    <cellStyle name="Arial10170100015536870911 2" xfId="200"/>
    <cellStyle name="Arial107000000536870911" xfId="201"/>
    <cellStyle name="Arial107000001514155735" xfId="202"/>
    <cellStyle name="Arial107000001514155735 2" xfId="203"/>
    <cellStyle name="Arial107000001514155735FMT" xfId="204"/>
    <cellStyle name="Arial107000001514155735FMT 2" xfId="205"/>
    <cellStyle name="Arial1070000015536870911" xfId="206"/>
    <cellStyle name="Arial1070000015536870911 2" xfId="207"/>
    <cellStyle name="Arial1070000015536870911FMT" xfId="208"/>
    <cellStyle name="Arial1070000015536870911FMT 2" xfId="209"/>
    <cellStyle name="Arial107000001565535" xfId="210"/>
    <cellStyle name="Arial107000001565535 2" xfId="211"/>
    <cellStyle name="Arial107000001565535FMT" xfId="212"/>
    <cellStyle name="Arial107000001565535FMT 2" xfId="213"/>
    <cellStyle name="Arial117100000536870911" xfId="214"/>
    <cellStyle name="Arial118000000536870911" xfId="215"/>
    <cellStyle name="Arial2110100000536870911" xfId="216"/>
    <cellStyle name="Arial21101000015536870911" xfId="217"/>
    <cellStyle name="Arial2170000015536870911" xfId="218"/>
    <cellStyle name="Arial2170000015536870911 2" xfId="219"/>
    <cellStyle name="Arial2170000015536870911FMT" xfId="220"/>
    <cellStyle name="Arial2170000015536870911FMT 2" xfId="221"/>
    <cellStyle name="Bad" xfId="222"/>
    <cellStyle name="Calc Currency (0)" xfId="223"/>
    <cellStyle name="Calc Currency (2)" xfId="224"/>
    <cellStyle name="Calc Percent (0)" xfId="225"/>
    <cellStyle name="Calc Percent (1)" xfId="226"/>
    <cellStyle name="Calc Percent (2)" xfId="227"/>
    <cellStyle name="Calc Units (0)" xfId="228"/>
    <cellStyle name="Calc Units (1)" xfId="229"/>
    <cellStyle name="Calc Units (2)" xfId="230"/>
    <cellStyle name="Calculation" xfId="231"/>
    <cellStyle name="Check Cell" xfId="232"/>
    <cellStyle name="Comma [00]" xfId="233"/>
    <cellStyle name="Comma 2" xfId="234"/>
    <cellStyle name="Comma 3" xfId="235"/>
    <cellStyle name="Currency [00]" xfId="236"/>
    <cellStyle name="Data Cell - PerformancePoint" xfId="237"/>
    <cellStyle name="Data Entry Cell - PerformancePoint" xfId="238"/>
    <cellStyle name="Date Short" xfId="239"/>
    <cellStyle name="Default" xfId="240"/>
    <cellStyle name="Dezimal [0]_PERSONAL" xfId="241"/>
    <cellStyle name="Dezimal_PERSONAL" xfId="242"/>
    <cellStyle name="Emphasis 1" xfId="243"/>
    <cellStyle name="Emphasis 1 2" xfId="244"/>
    <cellStyle name="Emphasis 1 3" xfId="245"/>
    <cellStyle name="Emphasis 1 4" xfId="246"/>
    <cellStyle name="Emphasis 1 5" xfId="247"/>
    <cellStyle name="Emphasis 1 6" xfId="248"/>
    <cellStyle name="Emphasis 2" xfId="249"/>
    <cellStyle name="Emphasis 2 2" xfId="250"/>
    <cellStyle name="Emphasis 2 3" xfId="251"/>
    <cellStyle name="Emphasis 2 4" xfId="252"/>
    <cellStyle name="Emphasis 2 5" xfId="253"/>
    <cellStyle name="Emphasis 2 6" xfId="254"/>
    <cellStyle name="Emphasis 3" xfId="255"/>
    <cellStyle name="Enter Currency (0)" xfId="256"/>
    <cellStyle name="Enter Currency (2)" xfId="257"/>
    <cellStyle name="Enter Units (0)" xfId="258"/>
    <cellStyle name="Enter Units (1)" xfId="259"/>
    <cellStyle name="Enter Units (2)" xfId="260"/>
    <cellStyle name="Euro" xfId="261"/>
    <cellStyle name="Excel Built-in Normal" xfId="262"/>
    <cellStyle name="Explanatory Text" xfId="263"/>
    <cellStyle name="Good" xfId="264"/>
    <cellStyle name="Good 2" xfId="265"/>
    <cellStyle name="Good 3" xfId="266"/>
    <cellStyle name="Good 4" xfId="267"/>
    <cellStyle name="Good_7-р_Из_Системы" xfId="268"/>
    <cellStyle name="Header1" xfId="269"/>
    <cellStyle name="Header2" xfId="270"/>
    <cellStyle name="Heading 1" xfId="271"/>
    <cellStyle name="Heading 2" xfId="272"/>
    <cellStyle name="Heading 3" xfId="273"/>
    <cellStyle name="Heading 4" xfId="274"/>
    <cellStyle name="Input" xfId="275"/>
    <cellStyle name="Link Currency (0)" xfId="276"/>
    <cellStyle name="Link Currency (2)" xfId="277"/>
    <cellStyle name="Link Units (0)" xfId="278"/>
    <cellStyle name="Link Units (1)" xfId="279"/>
    <cellStyle name="Link Units (2)" xfId="280"/>
    <cellStyle name="Linked Cell" xfId="281"/>
    <cellStyle name="Locked Cell - PerformancePoint" xfId="282"/>
    <cellStyle name="Neutral" xfId="283"/>
    <cellStyle name="Neutral 2" xfId="284"/>
    <cellStyle name="Neutral 3" xfId="285"/>
    <cellStyle name="Neutral 4" xfId="286"/>
    <cellStyle name="Neutral_7-р_Из_Системы" xfId="287"/>
    <cellStyle name="Norma11l" xfId="288"/>
    <cellStyle name="Normal" xfId="289"/>
    <cellStyle name="Normal 2" xfId="290"/>
    <cellStyle name="Normal 3" xfId="291"/>
    <cellStyle name="Normal 4" xfId="292"/>
    <cellStyle name="Normal 5" xfId="293"/>
    <cellStyle name="Normal_macro 2012 var 1" xfId="294"/>
    <cellStyle name="Note" xfId="295"/>
    <cellStyle name="Note 2" xfId="296"/>
    <cellStyle name="Note 3" xfId="297"/>
    <cellStyle name="Note 4" xfId="298"/>
    <cellStyle name="Note_7-р_Из_Системы" xfId="299"/>
    <cellStyle name="Output" xfId="300"/>
    <cellStyle name="Percent [0]" xfId="301"/>
    <cellStyle name="Percent [00]" xfId="302"/>
    <cellStyle name="Percent 2" xfId="303"/>
    <cellStyle name="Percent 3" xfId="304"/>
    <cellStyle name="PrePop Currency (0)" xfId="305"/>
    <cellStyle name="PrePop Currency (2)" xfId="306"/>
    <cellStyle name="PrePop Units (0)" xfId="307"/>
    <cellStyle name="PrePop Units (1)" xfId="308"/>
    <cellStyle name="PrePop Units (2)" xfId="309"/>
    <cellStyle name="SAPBEXaggData" xfId="310"/>
    <cellStyle name="SAPBEXaggData 2" xfId="311"/>
    <cellStyle name="SAPBEXaggData 3" xfId="312"/>
    <cellStyle name="SAPBEXaggData 4" xfId="313"/>
    <cellStyle name="SAPBEXaggData 5" xfId="314"/>
    <cellStyle name="SAPBEXaggData 6" xfId="315"/>
    <cellStyle name="SAPBEXaggDataEmph" xfId="316"/>
    <cellStyle name="SAPBEXaggDataEmph 2" xfId="317"/>
    <cellStyle name="SAPBEXaggDataEmph 3" xfId="318"/>
    <cellStyle name="SAPBEXaggDataEmph 4" xfId="319"/>
    <cellStyle name="SAPBEXaggDataEmph 5" xfId="320"/>
    <cellStyle name="SAPBEXaggDataEmph 6" xfId="321"/>
    <cellStyle name="SAPBEXaggItem" xfId="322"/>
    <cellStyle name="SAPBEXaggItem 2" xfId="323"/>
    <cellStyle name="SAPBEXaggItem 3" xfId="324"/>
    <cellStyle name="SAPBEXaggItem 4" xfId="325"/>
    <cellStyle name="SAPBEXaggItem 5" xfId="326"/>
    <cellStyle name="SAPBEXaggItem 6" xfId="327"/>
    <cellStyle name="SAPBEXaggItemX" xfId="328"/>
    <cellStyle name="SAPBEXaggItemX 2" xfId="329"/>
    <cellStyle name="SAPBEXaggItemX 3" xfId="330"/>
    <cellStyle name="SAPBEXaggItemX 4" xfId="331"/>
    <cellStyle name="SAPBEXaggItemX 5" xfId="332"/>
    <cellStyle name="SAPBEXaggItemX 6" xfId="333"/>
    <cellStyle name="SAPBEXchaText" xfId="334"/>
    <cellStyle name="SAPBEXchaText 2" xfId="335"/>
    <cellStyle name="SAPBEXchaText 3" xfId="336"/>
    <cellStyle name="SAPBEXchaText 4" xfId="337"/>
    <cellStyle name="SAPBEXchaText 5" xfId="338"/>
    <cellStyle name="SAPBEXchaText 6" xfId="339"/>
    <cellStyle name="SAPBEXchaText_Приложение_1_к_7-у-о_2009_Кв_1_ФСТ" xfId="340"/>
    <cellStyle name="SAPBEXexcBad7" xfId="341"/>
    <cellStyle name="SAPBEXexcBad7 2" xfId="342"/>
    <cellStyle name="SAPBEXexcBad7 3" xfId="343"/>
    <cellStyle name="SAPBEXexcBad7 4" xfId="344"/>
    <cellStyle name="SAPBEXexcBad7 5" xfId="345"/>
    <cellStyle name="SAPBEXexcBad7 6" xfId="346"/>
    <cellStyle name="SAPBEXexcBad8" xfId="347"/>
    <cellStyle name="SAPBEXexcBad8 2" xfId="348"/>
    <cellStyle name="SAPBEXexcBad8 3" xfId="349"/>
    <cellStyle name="SAPBEXexcBad8 4" xfId="350"/>
    <cellStyle name="SAPBEXexcBad8 5" xfId="351"/>
    <cellStyle name="SAPBEXexcBad8 6" xfId="352"/>
    <cellStyle name="SAPBEXexcBad9" xfId="353"/>
    <cellStyle name="SAPBEXexcBad9 2" xfId="354"/>
    <cellStyle name="SAPBEXexcBad9 3" xfId="355"/>
    <cellStyle name="SAPBEXexcBad9 4" xfId="356"/>
    <cellStyle name="SAPBEXexcBad9 5" xfId="357"/>
    <cellStyle name="SAPBEXexcBad9 6" xfId="358"/>
    <cellStyle name="SAPBEXexcCritical4" xfId="359"/>
    <cellStyle name="SAPBEXexcCritical4 2" xfId="360"/>
    <cellStyle name="SAPBEXexcCritical4 3" xfId="361"/>
    <cellStyle name="SAPBEXexcCritical4 4" xfId="362"/>
    <cellStyle name="SAPBEXexcCritical4 5" xfId="363"/>
    <cellStyle name="SAPBEXexcCritical4 6" xfId="364"/>
    <cellStyle name="SAPBEXexcCritical5" xfId="365"/>
    <cellStyle name="SAPBEXexcCritical5 2" xfId="366"/>
    <cellStyle name="SAPBEXexcCritical5 3" xfId="367"/>
    <cellStyle name="SAPBEXexcCritical5 4" xfId="368"/>
    <cellStyle name="SAPBEXexcCritical5 5" xfId="369"/>
    <cellStyle name="SAPBEXexcCritical5 6" xfId="370"/>
    <cellStyle name="SAPBEXexcCritical6" xfId="371"/>
    <cellStyle name="SAPBEXexcCritical6 2" xfId="372"/>
    <cellStyle name="SAPBEXexcCritical6 3" xfId="373"/>
    <cellStyle name="SAPBEXexcCritical6 4" xfId="374"/>
    <cellStyle name="SAPBEXexcCritical6 5" xfId="375"/>
    <cellStyle name="SAPBEXexcCritical6 6" xfId="376"/>
    <cellStyle name="SAPBEXexcGood1" xfId="377"/>
    <cellStyle name="SAPBEXexcGood1 2" xfId="378"/>
    <cellStyle name="SAPBEXexcGood1 3" xfId="379"/>
    <cellStyle name="SAPBEXexcGood1 4" xfId="380"/>
    <cellStyle name="SAPBEXexcGood1 5" xfId="381"/>
    <cellStyle name="SAPBEXexcGood1 6" xfId="382"/>
    <cellStyle name="SAPBEXexcGood2" xfId="383"/>
    <cellStyle name="SAPBEXexcGood2 2" xfId="384"/>
    <cellStyle name="SAPBEXexcGood2 3" xfId="385"/>
    <cellStyle name="SAPBEXexcGood2 4" xfId="386"/>
    <cellStyle name="SAPBEXexcGood2 5" xfId="387"/>
    <cellStyle name="SAPBEXexcGood2 6" xfId="388"/>
    <cellStyle name="SAPBEXexcGood3" xfId="389"/>
    <cellStyle name="SAPBEXexcGood3 2" xfId="390"/>
    <cellStyle name="SAPBEXexcGood3 3" xfId="391"/>
    <cellStyle name="SAPBEXexcGood3 4" xfId="392"/>
    <cellStyle name="SAPBEXexcGood3 5" xfId="393"/>
    <cellStyle name="SAPBEXexcGood3 6" xfId="394"/>
    <cellStyle name="SAPBEXfilterDrill" xfId="395"/>
    <cellStyle name="SAPBEXfilterDrill 2" xfId="396"/>
    <cellStyle name="SAPBEXfilterDrill 3" xfId="397"/>
    <cellStyle name="SAPBEXfilterDrill 4" xfId="398"/>
    <cellStyle name="SAPBEXfilterDrill 5" xfId="399"/>
    <cellStyle name="SAPBEXfilterDrill 6" xfId="400"/>
    <cellStyle name="SAPBEXfilterItem" xfId="401"/>
    <cellStyle name="SAPBEXfilterItem 2" xfId="402"/>
    <cellStyle name="SAPBEXfilterItem 3" xfId="403"/>
    <cellStyle name="SAPBEXfilterItem 4" xfId="404"/>
    <cellStyle name="SAPBEXfilterItem 5" xfId="405"/>
    <cellStyle name="SAPBEXfilterItem 6" xfId="406"/>
    <cellStyle name="SAPBEXfilterText" xfId="407"/>
    <cellStyle name="SAPBEXfilterText 2" xfId="408"/>
    <cellStyle name="SAPBEXfilterText 3" xfId="409"/>
    <cellStyle name="SAPBEXfilterText 4" xfId="410"/>
    <cellStyle name="SAPBEXfilterText 5" xfId="411"/>
    <cellStyle name="SAPBEXfilterText 6" xfId="412"/>
    <cellStyle name="SAPBEXformats" xfId="413"/>
    <cellStyle name="SAPBEXformats 2" xfId="414"/>
    <cellStyle name="SAPBEXformats 3" xfId="415"/>
    <cellStyle name="SAPBEXformats 4" xfId="416"/>
    <cellStyle name="SAPBEXformats 5" xfId="417"/>
    <cellStyle name="SAPBEXformats 6" xfId="418"/>
    <cellStyle name="SAPBEXheaderItem" xfId="419"/>
    <cellStyle name="SAPBEXheaderItem 2" xfId="420"/>
    <cellStyle name="SAPBEXheaderItem 3" xfId="421"/>
    <cellStyle name="SAPBEXheaderItem 4" xfId="422"/>
    <cellStyle name="SAPBEXheaderItem 5" xfId="423"/>
    <cellStyle name="SAPBEXheaderItem 6" xfId="424"/>
    <cellStyle name="SAPBEXheaderText" xfId="425"/>
    <cellStyle name="SAPBEXheaderText 2" xfId="426"/>
    <cellStyle name="SAPBEXheaderText 3" xfId="427"/>
    <cellStyle name="SAPBEXheaderText 4" xfId="428"/>
    <cellStyle name="SAPBEXheaderText 5" xfId="429"/>
    <cellStyle name="SAPBEXheaderText 6" xfId="430"/>
    <cellStyle name="SAPBEXHLevel0" xfId="431"/>
    <cellStyle name="SAPBEXHLevel0 2" xfId="432"/>
    <cellStyle name="SAPBEXHLevel0 3" xfId="433"/>
    <cellStyle name="SAPBEXHLevel0 4" xfId="434"/>
    <cellStyle name="SAPBEXHLevel0 5" xfId="435"/>
    <cellStyle name="SAPBEXHLevel0 6" xfId="436"/>
    <cellStyle name="SAPBEXHLevel0 7" xfId="437"/>
    <cellStyle name="SAPBEXHLevel0_7y-отчетная_РЖД_2009_04" xfId="438"/>
    <cellStyle name="SAPBEXHLevel0X" xfId="439"/>
    <cellStyle name="SAPBEXHLevel0X 2" xfId="440"/>
    <cellStyle name="SAPBEXHLevel0X 3" xfId="441"/>
    <cellStyle name="SAPBEXHLevel0X 4" xfId="442"/>
    <cellStyle name="SAPBEXHLevel0X 5" xfId="443"/>
    <cellStyle name="SAPBEXHLevel0X 6" xfId="444"/>
    <cellStyle name="SAPBEXHLevel0X 7" xfId="445"/>
    <cellStyle name="SAPBEXHLevel0X 8" xfId="446"/>
    <cellStyle name="SAPBEXHLevel0X 9" xfId="447"/>
    <cellStyle name="SAPBEXHLevel0X_7-р_Из_Системы" xfId="448"/>
    <cellStyle name="SAPBEXHLevel1" xfId="449"/>
    <cellStyle name="SAPBEXHLevel1 2" xfId="450"/>
    <cellStyle name="SAPBEXHLevel1 3" xfId="451"/>
    <cellStyle name="SAPBEXHLevel1 4" xfId="452"/>
    <cellStyle name="SAPBEXHLevel1 5" xfId="453"/>
    <cellStyle name="SAPBEXHLevel1 6" xfId="454"/>
    <cellStyle name="SAPBEXHLevel1 7" xfId="455"/>
    <cellStyle name="SAPBEXHLevel1_7y-отчетная_РЖД_2009_04" xfId="456"/>
    <cellStyle name="SAPBEXHLevel1X" xfId="457"/>
    <cellStyle name="SAPBEXHLevel1X 2" xfId="458"/>
    <cellStyle name="SAPBEXHLevel1X 3" xfId="459"/>
    <cellStyle name="SAPBEXHLevel1X 4" xfId="460"/>
    <cellStyle name="SAPBEXHLevel1X 5" xfId="461"/>
    <cellStyle name="SAPBEXHLevel1X 6" xfId="462"/>
    <cellStyle name="SAPBEXHLevel1X 7" xfId="463"/>
    <cellStyle name="SAPBEXHLevel1X 8" xfId="464"/>
    <cellStyle name="SAPBEXHLevel1X 9" xfId="465"/>
    <cellStyle name="SAPBEXHLevel1X_7-р_Из_Системы" xfId="466"/>
    <cellStyle name="SAPBEXHLevel2" xfId="467"/>
    <cellStyle name="SAPBEXHLevel2 2" xfId="468"/>
    <cellStyle name="SAPBEXHLevel2 3" xfId="469"/>
    <cellStyle name="SAPBEXHLevel2 4" xfId="470"/>
    <cellStyle name="SAPBEXHLevel2 5" xfId="471"/>
    <cellStyle name="SAPBEXHLevel2 6" xfId="472"/>
    <cellStyle name="SAPBEXHLevel2_Приложение_1_к_7-у-о_2009_Кв_1_ФСТ" xfId="473"/>
    <cellStyle name="SAPBEXHLevel2X" xfId="474"/>
    <cellStyle name="SAPBEXHLevel2X 2" xfId="475"/>
    <cellStyle name="SAPBEXHLevel2X 3" xfId="476"/>
    <cellStyle name="SAPBEXHLevel2X 4" xfId="477"/>
    <cellStyle name="SAPBEXHLevel2X 5" xfId="478"/>
    <cellStyle name="SAPBEXHLevel2X 6" xfId="479"/>
    <cellStyle name="SAPBEXHLevel2X 7" xfId="480"/>
    <cellStyle name="SAPBEXHLevel2X 8" xfId="481"/>
    <cellStyle name="SAPBEXHLevel2X 9" xfId="482"/>
    <cellStyle name="SAPBEXHLevel2X_7-р_Из_Системы" xfId="483"/>
    <cellStyle name="SAPBEXHLevel3" xfId="484"/>
    <cellStyle name="SAPBEXHLevel3 2" xfId="485"/>
    <cellStyle name="SAPBEXHLevel3 3" xfId="486"/>
    <cellStyle name="SAPBEXHLevel3 4" xfId="487"/>
    <cellStyle name="SAPBEXHLevel3 5" xfId="488"/>
    <cellStyle name="SAPBEXHLevel3 6" xfId="489"/>
    <cellStyle name="SAPBEXHLevel3_Приложение_1_к_7-у-о_2009_Кв_1_ФСТ" xfId="490"/>
    <cellStyle name="SAPBEXHLevel3X" xfId="491"/>
    <cellStyle name="SAPBEXHLevel3X 2" xfId="492"/>
    <cellStyle name="SAPBEXHLevel3X 3" xfId="493"/>
    <cellStyle name="SAPBEXHLevel3X 4" xfId="494"/>
    <cellStyle name="SAPBEXHLevel3X 5" xfId="495"/>
    <cellStyle name="SAPBEXHLevel3X 6" xfId="496"/>
    <cellStyle name="SAPBEXHLevel3X 7" xfId="497"/>
    <cellStyle name="SAPBEXHLevel3X 8" xfId="498"/>
    <cellStyle name="SAPBEXHLevel3X 9" xfId="499"/>
    <cellStyle name="SAPBEXHLevel3X_7-р_Из_Системы" xfId="500"/>
    <cellStyle name="SAPBEXinputData" xfId="501"/>
    <cellStyle name="SAPBEXinputData 10" xfId="502"/>
    <cellStyle name="SAPBEXinputData 2" xfId="503"/>
    <cellStyle name="SAPBEXinputData 3" xfId="504"/>
    <cellStyle name="SAPBEXinputData 4" xfId="505"/>
    <cellStyle name="SAPBEXinputData 5" xfId="506"/>
    <cellStyle name="SAPBEXinputData 6" xfId="507"/>
    <cellStyle name="SAPBEXinputData 7" xfId="508"/>
    <cellStyle name="SAPBEXinputData 8" xfId="509"/>
    <cellStyle name="SAPBEXinputData 9" xfId="510"/>
    <cellStyle name="SAPBEXinputData_7-р_Из_Системы" xfId="511"/>
    <cellStyle name="SAPBEXItemHeader" xfId="512"/>
    <cellStyle name="SAPBEXresData" xfId="513"/>
    <cellStyle name="SAPBEXresData 2" xfId="514"/>
    <cellStyle name="SAPBEXresData 3" xfId="515"/>
    <cellStyle name="SAPBEXresData 4" xfId="516"/>
    <cellStyle name="SAPBEXresData 5" xfId="517"/>
    <cellStyle name="SAPBEXresData 6" xfId="518"/>
    <cellStyle name="SAPBEXresDataEmph" xfId="519"/>
    <cellStyle name="SAPBEXresDataEmph 2" xfId="520"/>
    <cellStyle name="SAPBEXresDataEmph 2 2" xfId="521"/>
    <cellStyle name="SAPBEXresDataEmph 3" xfId="522"/>
    <cellStyle name="SAPBEXresDataEmph 3 2" xfId="523"/>
    <cellStyle name="SAPBEXresDataEmph 4" xfId="524"/>
    <cellStyle name="SAPBEXresDataEmph 4 2" xfId="525"/>
    <cellStyle name="SAPBEXresDataEmph 5" xfId="526"/>
    <cellStyle name="SAPBEXresDataEmph 5 2" xfId="527"/>
    <cellStyle name="SAPBEXresDataEmph 6" xfId="528"/>
    <cellStyle name="SAPBEXresDataEmph 6 2" xfId="529"/>
    <cellStyle name="SAPBEXresItem" xfId="530"/>
    <cellStyle name="SAPBEXresItem 2" xfId="531"/>
    <cellStyle name="SAPBEXresItem 3" xfId="532"/>
    <cellStyle name="SAPBEXresItem 4" xfId="533"/>
    <cellStyle name="SAPBEXresItem 5" xfId="534"/>
    <cellStyle name="SAPBEXresItem 6" xfId="535"/>
    <cellStyle name="SAPBEXresItemX" xfId="536"/>
    <cellStyle name="SAPBEXresItemX 2" xfId="537"/>
    <cellStyle name="SAPBEXresItemX 3" xfId="538"/>
    <cellStyle name="SAPBEXresItemX 4" xfId="539"/>
    <cellStyle name="SAPBEXresItemX 5" xfId="540"/>
    <cellStyle name="SAPBEXresItemX 6" xfId="541"/>
    <cellStyle name="SAPBEXstdData" xfId="542"/>
    <cellStyle name="SAPBEXstdData 2" xfId="543"/>
    <cellStyle name="SAPBEXstdData 3" xfId="544"/>
    <cellStyle name="SAPBEXstdData 4" xfId="545"/>
    <cellStyle name="SAPBEXstdData 5" xfId="546"/>
    <cellStyle name="SAPBEXstdData 6" xfId="547"/>
    <cellStyle name="SAPBEXstdData_Приложение_1_к_7-у-о_2009_Кв_1_ФСТ" xfId="548"/>
    <cellStyle name="SAPBEXstdDataEmph" xfId="549"/>
    <cellStyle name="SAPBEXstdDataEmph 2" xfId="550"/>
    <cellStyle name="SAPBEXstdDataEmph 3" xfId="551"/>
    <cellStyle name="SAPBEXstdDataEmph 4" xfId="552"/>
    <cellStyle name="SAPBEXstdDataEmph 5" xfId="553"/>
    <cellStyle name="SAPBEXstdDataEmph 6" xfId="554"/>
    <cellStyle name="SAPBEXstdItem" xfId="555"/>
    <cellStyle name="SAPBEXstdItem 2" xfId="556"/>
    <cellStyle name="SAPBEXstdItem 3" xfId="557"/>
    <cellStyle name="SAPBEXstdItem 4" xfId="558"/>
    <cellStyle name="SAPBEXstdItem 5" xfId="559"/>
    <cellStyle name="SAPBEXstdItem 6" xfId="560"/>
    <cellStyle name="SAPBEXstdItem 7" xfId="561"/>
    <cellStyle name="SAPBEXstdItem_7-р" xfId="562"/>
    <cellStyle name="SAPBEXstdItemX" xfId="563"/>
    <cellStyle name="SAPBEXstdItemX 2" xfId="564"/>
    <cellStyle name="SAPBEXstdItemX 3" xfId="565"/>
    <cellStyle name="SAPBEXstdItemX 4" xfId="566"/>
    <cellStyle name="SAPBEXstdItemX 5" xfId="567"/>
    <cellStyle name="SAPBEXstdItemX 6" xfId="568"/>
    <cellStyle name="SAPBEXtitle" xfId="569"/>
    <cellStyle name="SAPBEXtitle 2" xfId="570"/>
    <cellStyle name="SAPBEXtitle 3" xfId="571"/>
    <cellStyle name="SAPBEXtitle 4" xfId="572"/>
    <cellStyle name="SAPBEXtitle 5" xfId="573"/>
    <cellStyle name="SAPBEXtitle 6" xfId="574"/>
    <cellStyle name="SAPBEXunassignedItem" xfId="575"/>
    <cellStyle name="SAPBEXunassignedItem 2" xfId="576"/>
    <cellStyle name="SAPBEXundefined" xfId="577"/>
    <cellStyle name="SAPBEXundefined 2" xfId="578"/>
    <cellStyle name="SAPBEXundefined 3" xfId="579"/>
    <cellStyle name="SAPBEXundefined 4" xfId="580"/>
    <cellStyle name="SAPBEXundefined 5" xfId="581"/>
    <cellStyle name="SAPBEXundefined 6" xfId="582"/>
    <cellStyle name="Sheet Title" xfId="583"/>
    <cellStyle name="styleColumnTitles" xfId="584"/>
    <cellStyle name="styleDateRange" xfId="585"/>
    <cellStyle name="styleHidden" xfId="586"/>
    <cellStyle name="styleNormal" xfId="587"/>
    <cellStyle name="styleSeriesAttributes" xfId="588"/>
    <cellStyle name="styleSeriesData" xfId="589"/>
    <cellStyle name="styleSeriesDataForecast" xfId="590"/>
    <cellStyle name="styleSeriesDataForecastNA" xfId="591"/>
    <cellStyle name="styleSeriesDataNA" xfId="592"/>
    <cellStyle name="Text Indent A" xfId="593"/>
    <cellStyle name="Text Indent B" xfId="594"/>
    <cellStyle name="Text Indent C" xfId="595"/>
    <cellStyle name="Times New Roman0181000015536870911" xfId="596"/>
    <cellStyle name="Title" xfId="597"/>
    <cellStyle name="Total" xfId="598"/>
    <cellStyle name="Warning Text" xfId="599"/>
    <cellStyle name="Акцент1 2" xfId="600"/>
    <cellStyle name="Акцент2 2" xfId="601"/>
    <cellStyle name="Акцент3 2" xfId="602"/>
    <cellStyle name="Акцент4 2" xfId="603"/>
    <cellStyle name="Акцент5 2" xfId="604"/>
    <cellStyle name="Акцент6 2" xfId="605"/>
    <cellStyle name="Ввод  2" xfId="606"/>
    <cellStyle name="Вывод 2" xfId="607"/>
    <cellStyle name="Вычисление 2" xfId="608"/>
    <cellStyle name="Гиперссылка 2" xfId="609"/>
    <cellStyle name="Гиперссылка 3" xfId="610"/>
    <cellStyle name="Гиперссылка 4" xfId="611"/>
    <cellStyle name="Денежный 2" xfId="612"/>
    <cellStyle name="Итог 2" xfId="613"/>
    <cellStyle name="Контрольная ячейка 2" xfId="614"/>
    <cellStyle name="Нейтральный 2" xfId="615"/>
    <cellStyle name="Обычный" xfId="0" builtinId="0"/>
    <cellStyle name="Обычный 10" xfId="616"/>
    <cellStyle name="Обычный 11" xfId="617"/>
    <cellStyle name="Обычный 12" xfId="618"/>
    <cellStyle name="Обычный 12 2" xfId="619"/>
    <cellStyle name="Обычный 12_Т-НахВТО-газ-28.09.12" xfId="620"/>
    <cellStyle name="Обычный 13" xfId="621"/>
    <cellStyle name="Обычный 14" xfId="622"/>
    <cellStyle name="Обычный 15" xfId="623"/>
    <cellStyle name="Обычный 16" xfId="624"/>
    <cellStyle name="Обычный 16 2" xfId="2"/>
    <cellStyle name="Обычный 17" xfId="625"/>
    <cellStyle name="Обычный 18" xfId="626"/>
    <cellStyle name="Обычный 18 2" xfId="627"/>
    <cellStyle name="Обычный 19" xfId="628"/>
    <cellStyle name="Обычный 2" xfId="629"/>
    <cellStyle name="Обычный 2 10" xfId="630"/>
    <cellStyle name="Обычный 2 10 2" xfId="631"/>
    <cellStyle name="Обычный 2 11" xfId="632"/>
    <cellStyle name="Обычный 2 11 2" xfId="633"/>
    <cellStyle name="Обычный 2 11_Книга1" xfId="634"/>
    <cellStyle name="Обычный 2 12" xfId="635"/>
    <cellStyle name="Обычный 2 12 2" xfId="636"/>
    <cellStyle name="Обычный 2 12_Книга1" xfId="637"/>
    <cellStyle name="Обычный 2 13" xfId="638"/>
    <cellStyle name="Обычный 2 14" xfId="639"/>
    <cellStyle name="Обычный 2 2" xfId="640"/>
    <cellStyle name="Обычный 2 2 2" xfId="641"/>
    <cellStyle name="Обычный 2 2 2 2" xfId="642"/>
    <cellStyle name="Обычный 2 2 2 2 2" xfId="643"/>
    <cellStyle name="Обычный 2 2 2 2 2 2" xfId="644"/>
    <cellStyle name="Обычный 2 2 2 2 2 2 2" xfId="645"/>
    <cellStyle name="Обычный 2 2 3" xfId="646"/>
    <cellStyle name="Обычный 2 3" xfId="647"/>
    <cellStyle name="Обычный 2 4" xfId="648"/>
    <cellStyle name="Обычный 2 4 2" xfId="649"/>
    <cellStyle name="Обычный 2 5" xfId="650"/>
    <cellStyle name="Обычный 2 6" xfId="651"/>
    <cellStyle name="Обычный 2 7" xfId="652"/>
    <cellStyle name="Обычный 2 8" xfId="653"/>
    <cellStyle name="Обычный 2 9" xfId="654"/>
    <cellStyle name="Обычный 2_Новые Рекоменд.среднесут. нормы питания в дошкольных организациях" xfId="655"/>
    <cellStyle name="Обычный 20" xfId="656"/>
    <cellStyle name="Обычный 21" xfId="657"/>
    <cellStyle name="Обычный 22" xfId="658"/>
    <cellStyle name="Обычный 23" xfId="659"/>
    <cellStyle name="Обычный 24" xfId="660"/>
    <cellStyle name="Обычный 25" xfId="661"/>
    <cellStyle name="Обычный 26" xfId="662"/>
    <cellStyle name="Обычный 27" xfId="663"/>
    <cellStyle name="Обычный 28" xfId="664"/>
    <cellStyle name="Обычный 29" xfId="665"/>
    <cellStyle name="Обычный 3" xfId="666"/>
    <cellStyle name="Обычный 3 2" xfId="667"/>
    <cellStyle name="Обычный 3 3" xfId="668"/>
    <cellStyle name="Обычный 3 4" xfId="669"/>
    <cellStyle name="Обычный 3 5" xfId="670"/>
    <cellStyle name="Обычный 3_RZD_2009-2030_macromodel_090518" xfId="671"/>
    <cellStyle name="Обычный 30" xfId="672"/>
    <cellStyle name="Обычный 31" xfId="673"/>
    <cellStyle name="Обычный 32" xfId="674"/>
    <cellStyle name="Обычный 33" xfId="675"/>
    <cellStyle name="Обычный 34" xfId="676"/>
    <cellStyle name="Обычный 34 2" xfId="677"/>
    <cellStyle name="Обычный 34 2 2" xfId="678"/>
    <cellStyle name="Обычный 34 3" xfId="679"/>
    <cellStyle name="Обычный 35" xfId="680"/>
    <cellStyle name="Обычный 36" xfId="681"/>
    <cellStyle name="Обычный 37" xfId="682"/>
    <cellStyle name="Обычный 38" xfId="683"/>
    <cellStyle name="Обычный 39" xfId="684"/>
    <cellStyle name="Обычный 4" xfId="685"/>
    <cellStyle name="Обычный 4 2" xfId="686"/>
    <cellStyle name="Обычный 4 2 2" xfId="687"/>
    <cellStyle name="Обычный 4 2_Книга1" xfId="688"/>
    <cellStyle name="Обычный 4 3 2 2 2" xfId="689"/>
    <cellStyle name="Обычный 4_ЦФ запрос2008-2009" xfId="690"/>
    <cellStyle name="Обычный 40" xfId="691"/>
    <cellStyle name="Обычный 41" xfId="692"/>
    <cellStyle name="Обычный 42" xfId="693"/>
    <cellStyle name="Обычный 43" xfId="694"/>
    <cellStyle name="Обычный 44" xfId="695"/>
    <cellStyle name="Обычный 45" xfId="696"/>
    <cellStyle name="Обычный 46" xfId="697"/>
    <cellStyle name="Обычный 47" xfId="698"/>
    <cellStyle name="Обычный 48" xfId="699"/>
    <cellStyle name="Обычный 49" xfId="700"/>
    <cellStyle name="Обычный 5" xfId="701"/>
    <cellStyle name="Обычный 50" xfId="702"/>
    <cellStyle name="Обычный 51" xfId="703"/>
    <cellStyle name="Обычный 52" xfId="704"/>
    <cellStyle name="Обычный 53" xfId="705"/>
    <cellStyle name="Обычный 54" xfId="706"/>
    <cellStyle name="Обычный 54 2" xfId="707"/>
    <cellStyle name="Обычный 55" xfId="708"/>
    <cellStyle name="Обычный 56" xfId="709"/>
    <cellStyle name="Обычный 57" xfId="710"/>
    <cellStyle name="Обычный 58" xfId="711"/>
    <cellStyle name="Обычный 59" xfId="712"/>
    <cellStyle name="Обычный 6" xfId="713"/>
    <cellStyle name="Обычный 6 2" xfId="714"/>
    <cellStyle name="Обычный 60" xfId="715"/>
    <cellStyle name="Обычный 61" xfId="716"/>
    <cellStyle name="Обычный 62" xfId="717"/>
    <cellStyle name="Обычный 63" xfId="718"/>
    <cellStyle name="Обычный 64" xfId="719"/>
    <cellStyle name="Обычный 65" xfId="720"/>
    <cellStyle name="Обычный 66" xfId="721"/>
    <cellStyle name="Обычный 67" xfId="722"/>
    <cellStyle name="Обычный 68" xfId="723"/>
    <cellStyle name="Обычный 69" xfId="724"/>
    <cellStyle name="Обычный 7" xfId="725"/>
    <cellStyle name="Обычный 8" xfId="726"/>
    <cellStyle name="Обычный 8 2" xfId="727"/>
    <cellStyle name="Обычный 9" xfId="728"/>
    <cellStyle name="Обычный 9 2" xfId="729"/>
    <cellStyle name="Обычный 97" xfId="730"/>
    <cellStyle name="Обычный_Приложение 3" xfId="3"/>
    <cellStyle name="Плохой 2" xfId="731"/>
    <cellStyle name="Пояснение 2" xfId="732"/>
    <cellStyle name="Примечание 2" xfId="733"/>
    <cellStyle name="Процентный 10" xfId="734"/>
    <cellStyle name="Процентный 11" xfId="735"/>
    <cellStyle name="Процентный 12" xfId="736"/>
    <cellStyle name="Процентный 13" xfId="737"/>
    <cellStyle name="Процентный 14" xfId="738"/>
    <cellStyle name="Процентный 15" xfId="739"/>
    <cellStyle name="Процентный 16" xfId="740"/>
    <cellStyle name="Процентный 16 2" xfId="741"/>
    <cellStyle name="Процентный 16 2 2" xfId="742"/>
    <cellStyle name="Процентный 16 3" xfId="743"/>
    <cellStyle name="Процентный 17" xfId="744"/>
    <cellStyle name="Процентный 18" xfId="745"/>
    <cellStyle name="Процентный 2" xfId="746"/>
    <cellStyle name="Процентный 2 2" xfId="747"/>
    <cellStyle name="Процентный 2 2 2" xfId="748"/>
    <cellStyle name="Процентный 2 2 3" xfId="749"/>
    <cellStyle name="Процентный 3" xfId="750"/>
    <cellStyle name="Процентный 4" xfId="751"/>
    <cellStyle name="Процентный 5" xfId="752"/>
    <cellStyle name="Процентный 6" xfId="753"/>
    <cellStyle name="Процентный 7" xfId="754"/>
    <cellStyle name="Процентный 8" xfId="755"/>
    <cellStyle name="Процентный 9" xfId="756"/>
    <cellStyle name="Сверхулин" xfId="757"/>
    <cellStyle name="Связанная ячейка 2" xfId="758"/>
    <cellStyle name="Стиль 1" xfId="759"/>
    <cellStyle name="Стиль 1 2" xfId="760"/>
    <cellStyle name="Стиль 1 3" xfId="761"/>
    <cellStyle name="Стиль 1 4" xfId="762"/>
    <cellStyle name="Стиль 1 5" xfId="763"/>
    <cellStyle name="Стиль 1 6" xfId="764"/>
    <cellStyle name="Стиль 1 7" xfId="765"/>
    <cellStyle name="Стиль 1_Книга2" xfId="766"/>
    <cellStyle name="Стиль 2" xfId="767"/>
    <cellStyle name="Стиль 3" xfId="768"/>
    <cellStyle name="Стиль 4" xfId="769"/>
    <cellStyle name="ТаблицаТекст" xfId="770"/>
    <cellStyle name="Текст предупреждения 2" xfId="771"/>
    <cellStyle name="Тысячи [0]_Chart1 (Sales &amp; Costs)" xfId="772"/>
    <cellStyle name="Тысячи_Chart1 (Sales &amp; Costs)" xfId="773"/>
    <cellStyle name="Финансовый" xfId="1" builtinId="3"/>
    <cellStyle name="Финансовый [0] 2" xfId="774"/>
    <cellStyle name="Финансовый [0] 3" xfId="775"/>
    <cellStyle name="Финансовый 10" xfId="4"/>
    <cellStyle name="Финансовый 11" xfId="776"/>
    <cellStyle name="Финансовый 12" xfId="777"/>
    <cellStyle name="Финансовый 13" xfId="778"/>
    <cellStyle name="Финансовый 14" xfId="779"/>
    <cellStyle name="Финансовый 15" xfId="780"/>
    <cellStyle name="Финансовый 16" xfId="781"/>
    <cellStyle name="Финансовый 17" xfId="782"/>
    <cellStyle name="Финансовый 18" xfId="783"/>
    <cellStyle name="Финансовый 19" xfId="784"/>
    <cellStyle name="Финансовый 19 2" xfId="785"/>
    <cellStyle name="Финансовый 19 3" xfId="786"/>
    <cellStyle name="Финансовый 2" xfId="787"/>
    <cellStyle name="Финансовый 2 10" xfId="788"/>
    <cellStyle name="Финансовый 2 2" xfId="789"/>
    <cellStyle name="Финансовый 2 2 2" xfId="790"/>
    <cellStyle name="Финансовый 2 2 2 2" xfId="791"/>
    <cellStyle name="Финансовый 2 2 3" xfId="792"/>
    <cellStyle name="Финансовый 2 2 3 2" xfId="793"/>
    <cellStyle name="Финансовый 2 2 3 3" xfId="794"/>
    <cellStyle name="Финансовый 2 2 3 4" xfId="795"/>
    <cellStyle name="Финансовый 2 2 4" xfId="796"/>
    <cellStyle name="Финансовый 2 2 4 2" xfId="797"/>
    <cellStyle name="Финансовый 2 2 4 3" xfId="798"/>
    <cellStyle name="Финансовый 2 2 4 4" xfId="799"/>
    <cellStyle name="Финансовый 2 3" xfId="800"/>
    <cellStyle name="Финансовый 2 3 2" xfId="801"/>
    <cellStyle name="Финансовый 2 3 2 2" xfId="802"/>
    <cellStyle name="Финансовый 2 3 2 3" xfId="803"/>
    <cellStyle name="Финансовый 2 3 2 4" xfId="804"/>
    <cellStyle name="Финансовый 2 4" xfId="805"/>
    <cellStyle name="Финансовый 2 5" xfId="806"/>
    <cellStyle name="Финансовый 2 6" xfId="807"/>
    <cellStyle name="Финансовый 2 7" xfId="808"/>
    <cellStyle name="Финансовый 2 8" xfId="809"/>
    <cellStyle name="Финансовый 2 9" xfId="810"/>
    <cellStyle name="Финансовый 20" xfId="811"/>
    <cellStyle name="Финансовый 21" xfId="812"/>
    <cellStyle name="Финансовый 22" xfId="813"/>
    <cellStyle name="Финансовый 23" xfId="814"/>
    <cellStyle name="Финансовый 24" xfId="815"/>
    <cellStyle name="Финансовый 25" xfId="816"/>
    <cellStyle name="Финансовый 26" xfId="817"/>
    <cellStyle name="Финансовый 27" xfId="818"/>
    <cellStyle name="Финансовый 28" xfId="819"/>
    <cellStyle name="Финансовый 29" xfId="820"/>
    <cellStyle name="Финансовый 3" xfId="821"/>
    <cellStyle name="Финансовый 3 2" xfId="822"/>
    <cellStyle name="Финансовый 30" xfId="823"/>
    <cellStyle name="Финансовый 31" xfId="824"/>
    <cellStyle name="Финансовый 38" xfId="825"/>
    <cellStyle name="Финансовый 4" xfId="826"/>
    <cellStyle name="Финансовый 4 2" xfId="827"/>
    <cellStyle name="Финансовый 5" xfId="828"/>
    <cellStyle name="Финансовый 6" xfId="829"/>
    <cellStyle name="Финансовый 7" xfId="830"/>
    <cellStyle name="Финансовый 8" xfId="831"/>
    <cellStyle name="Финансовый 9" xfId="832"/>
    <cellStyle name="Хороший 2" xfId="8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54;&#1041;\06-03-06\Var2.7%20(version%20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&#1052;&#1086;&#1080;%20&#1076;&#1086;&#1082;&#1091;&#1084;&#1077;&#1085;&#1090;&#1099;\Downloads\&#1059;&#1090;&#1086;&#1095;&#1085;&#1077;&#1085;&#1085;&#1099;&#1077;%20&#1087;&#1072;&#1089;&#1087;&#1086;&#1088;&#1090;&#1072;\&#1060;&#1086;&#1088;&#1084;&#1072;%20&#1041;&#1077;&#1083;&#1086;&#1082;&#1072;&#1083;&#1080;&#1090;&#1074;&#1080;&#1085;&#1089;&#1082;&#1080;&#1081;%20&#1088;&#1072;&#1081;&#1086;&#1085;%2006.05.2020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&#1052;&#1086;&#1080;%20&#1076;&#1086;&#1082;&#1091;&#1084;&#1077;&#1085;&#1090;&#1099;\Downloads\&#1048;&#1085;&#1092;%20&#1088;&#1072;&#1081;&#1086;&#1085;&#1086;&#1074;\&#1056;&#1077;&#1077;&#1089;&#1090;&#1088;%20&#1054;&#1082;&#1090;&#1103;&#1073;&#1088;&#1100;&#1089;&#1082;&#1080;&#1081;%20&#1088;&#1072;&#1081;&#1086;&#1085;%2020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сы"/>
      <sheetName val="СВОДНАЯ"/>
      <sheetName val="Ошибки"/>
      <sheetName val="Ошибки подгрузки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создание</v>
          </cell>
          <cell r="B2" t="str">
            <v>образование</v>
          </cell>
        </row>
        <row r="3">
          <cell r="A3" t="str">
            <v>расширение</v>
          </cell>
          <cell r="B3" t="str">
            <v>здравоохранение</v>
          </cell>
        </row>
        <row r="4">
          <cell r="A4" t="str">
            <v>строительство</v>
          </cell>
          <cell r="B4" t="str">
            <v>культура</v>
          </cell>
        </row>
        <row r="5">
          <cell r="A5" t="str">
            <v>реконструкция</v>
          </cell>
          <cell r="B5" t="str">
            <v>физкультура и спорт</v>
          </cell>
        </row>
        <row r="6">
          <cell r="A6" t="str">
            <v>капремонт</v>
          </cell>
          <cell r="B6" t="str">
            <v>соц.политика</v>
          </cell>
        </row>
        <row r="7">
          <cell r="A7" t="str">
            <v>приобретение</v>
          </cell>
          <cell r="B7" t="str">
            <v>коммунальная инфраструктура</v>
          </cell>
        </row>
        <row r="8">
          <cell r="A8" t="str">
            <v>установка</v>
          </cell>
          <cell r="B8" t="str">
            <v>транспортная инфраструктура</v>
          </cell>
        </row>
        <row r="9">
          <cell r="B9" t="str">
            <v>производство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сы"/>
      <sheetName val="СВОДНАЯ"/>
      <sheetName val="Ошибки"/>
      <sheetName val="Ошибки подгрузки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C2">
            <v>2020</v>
          </cell>
        </row>
        <row r="3">
          <cell r="C3">
            <v>2021</v>
          </cell>
        </row>
        <row r="4">
          <cell r="C4">
            <v>2022</v>
          </cell>
        </row>
        <row r="5">
          <cell r="C5">
            <v>2023</v>
          </cell>
        </row>
        <row r="6">
          <cell r="C6">
            <v>2024</v>
          </cell>
        </row>
        <row r="7">
          <cell r="C7">
            <v>2025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1"/>
  <sheetViews>
    <sheetView topLeftCell="P1" zoomScale="75" zoomScaleNormal="75" workbookViewId="0">
      <selection activeCell="AE22" sqref="AE22"/>
    </sheetView>
  </sheetViews>
  <sheetFormatPr defaultRowHeight="12.75" x14ac:dyDescent="0.2"/>
  <cols>
    <col min="1" max="1" width="31.5703125" style="14" customWidth="1"/>
    <col min="2" max="28" width="21.7109375" style="20" customWidth="1"/>
    <col min="29" max="29" width="21.7109375" style="21" customWidth="1"/>
    <col min="30" max="31" width="21.7109375" style="20" customWidth="1"/>
    <col min="32" max="16384" width="9.140625" style="14"/>
  </cols>
  <sheetData>
    <row r="1" spans="1:31" s="5" customFormat="1" ht="12.7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4"/>
      <c r="O1" s="4"/>
      <c r="P1" s="4"/>
      <c r="Q1" s="35" t="s">
        <v>33</v>
      </c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</row>
    <row r="2" spans="1:31" s="5" customFormat="1" ht="12.75" customHeight="1" x14ac:dyDescent="0.2">
      <c r="B2" s="2"/>
      <c r="C2" s="2"/>
      <c r="D2" s="2"/>
      <c r="E2" s="2"/>
      <c r="F2" s="2"/>
      <c r="G2" s="2"/>
      <c r="H2" s="2"/>
      <c r="I2" s="2"/>
      <c r="J2" s="2"/>
      <c r="K2" s="4"/>
      <c r="L2" s="4"/>
      <c r="M2" s="4"/>
      <c r="N2" s="4"/>
      <c r="O2" s="4"/>
      <c r="P2" s="4"/>
      <c r="Q2" s="35" t="s">
        <v>0</v>
      </c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</row>
    <row r="3" spans="1:31" s="5" customFormat="1" ht="12.75" customHeight="1" x14ac:dyDescent="0.2">
      <c r="B3" s="2"/>
      <c r="C3" s="2"/>
      <c r="D3" s="2"/>
      <c r="E3" s="2"/>
      <c r="F3" s="2"/>
      <c r="G3" s="2"/>
      <c r="H3" s="2"/>
      <c r="I3" s="2"/>
      <c r="J3" s="2"/>
      <c r="K3" s="3"/>
      <c r="L3" s="3"/>
      <c r="M3" s="3"/>
      <c r="N3" s="4"/>
      <c r="O3" s="4"/>
      <c r="P3" s="4"/>
      <c r="Q3" s="35" t="s">
        <v>29</v>
      </c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</row>
    <row r="4" spans="1:31" s="5" customFormat="1" ht="12.75" customHeight="1" x14ac:dyDescent="0.2">
      <c r="B4" s="2"/>
      <c r="C4" s="2"/>
      <c r="D4" s="2"/>
      <c r="E4" s="2"/>
      <c r="F4" s="2"/>
      <c r="G4" s="2"/>
      <c r="H4" s="2"/>
      <c r="I4" s="2"/>
      <c r="J4" s="2"/>
      <c r="K4" s="3"/>
      <c r="L4" s="3"/>
      <c r="M4" s="3"/>
      <c r="N4" s="4"/>
      <c r="O4" s="4"/>
      <c r="P4" s="4"/>
      <c r="Q4" s="35" t="s">
        <v>34</v>
      </c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</row>
    <row r="5" spans="1:31" s="5" customFormat="1" x14ac:dyDescent="0.2">
      <c r="B5" s="2"/>
      <c r="C5" s="2"/>
      <c r="D5" s="2"/>
      <c r="E5" s="2"/>
      <c r="F5" s="2"/>
      <c r="G5" s="2"/>
      <c r="H5" s="2"/>
      <c r="I5" s="2"/>
      <c r="J5" s="2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"/>
      <c r="AD5" s="2"/>
      <c r="AE5" s="2"/>
    </row>
    <row r="6" spans="1:31" s="6" customFormat="1" ht="54.75" customHeight="1" x14ac:dyDescent="0.2">
      <c r="A6" s="26"/>
      <c r="B6" s="36" t="s">
        <v>1</v>
      </c>
      <c r="C6" s="36"/>
      <c r="D6" s="36"/>
      <c r="E6" s="36"/>
      <c r="F6" s="36"/>
      <c r="G6" s="3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 s="6" customFormat="1" ht="17.25" customHeight="1" x14ac:dyDescent="0.2">
      <c r="A7" s="34" t="s">
        <v>2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</row>
    <row r="8" spans="1:31" s="27" customFormat="1" ht="406.5" customHeight="1" x14ac:dyDescent="0.25">
      <c r="A8" s="38" t="s">
        <v>3</v>
      </c>
      <c r="B8" s="7" t="s">
        <v>4</v>
      </c>
      <c r="C8" s="7" t="s">
        <v>4</v>
      </c>
      <c r="D8" s="7" t="s">
        <v>4</v>
      </c>
      <c r="E8" s="7" t="s">
        <v>5</v>
      </c>
      <c r="F8" s="7" t="s">
        <v>5</v>
      </c>
      <c r="G8" s="7" t="s">
        <v>5</v>
      </c>
      <c r="H8" s="7" t="s">
        <v>6</v>
      </c>
      <c r="I8" s="7" t="s">
        <v>6</v>
      </c>
      <c r="J8" s="7" t="s">
        <v>6</v>
      </c>
      <c r="K8" s="7" t="s">
        <v>7</v>
      </c>
      <c r="L8" s="7" t="s">
        <v>7</v>
      </c>
      <c r="M8" s="7" t="s">
        <v>7</v>
      </c>
      <c r="N8" s="7" t="s">
        <v>8</v>
      </c>
      <c r="O8" s="7" t="s">
        <v>8</v>
      </c>
      <c r="P8" s="7" t="s">
        <v>8</v>
      </c>
      <c r="Q8" s="7" t="s">
        <v>9</v>
      </c>
      <c r="R8" s="7" t="s">
        <v>9</v>
      </c>
      <c r="S8" s="7" t="s">
        <v>9</v>
      </c>
      <c r="T8" s="7" t="s">
        <v>10</v>
      </c>
      <c r="U8" s="7" t="s">
        <v>10</v>
      </c>
      <c r="V8" s="7" t="s">
        <v>10</v>
      </c>
      <c r="W8" s="7" t="s">
        <v>11</v>
      </c>
      <c r="X8" s="7" t="s">
        <v>11</v>
      </c>
      <c r="Y8" s="7" t="s">
        <v>11</v>
      </c>
      <c r="Z8" s="7" t="s">
        <v>32</v>
      </c>
      <c r="AA8" s="7" t="s">
        <v>35</v>
      </c>
      <c r="AB8" s="7" t="s">
        <v>32</v>
      </c>
      <c r="AC8" s="8" t="s">
        <v>12</v>
      </c>
      <c r="AD8" s="8" t="s">
        <v>12</v>
      </c>
      <c r="AE8" s="8" t="s">
        <v>12</v>
      </c>
    </row>
    <row r="9" spans="1:31" s="27" customFormat="1" ht="21" customHeight="1" x14ac:dyDescent="0.25">
      <c r="A9" s="38"/>
      <c r="B9" s="8" t="s">
        <v>13</v>
      </c>
      <c r="C9" s="8" t="s">
        <v>14</v>
      </c>
      <c r="D9" s="8" t="s">
        <v>15</v>
      </c>
      <c r="E9" s="8" t="s">
        <v>13</v>
      </c>
      <c r="F9" s="8" t="s">
        <v>14</v>
      </c>
      <c r="G9" s="8" t="s">
        <v>15</v>
      </c>
      <c r="H9" s="8" t="s">
        <v>13</v>
      </c>
      <c r="I9" s="8" t="s">
        <v>14</v>
      </c>
      <c r="J9" s="8" t="s">
        <v>15</v>
      </c>
      <c r="K9" s="8" t="s">
        <v>13</v>
      </c>
      <c r="L9" s="8" t="s">
        <v>14</v>
      </c>
      <c r="M9" s="8" t="s">
        <v>15</v>
      </c>
      <c r="N9" s="8" t="s">
        <v>13</v>
      </c>
      <c r="O9" s="8" t="s">
        <v>14</v>
      </c>
      <c r="P9" s="8" t="s">
        <v>15</v>
      </c>
      <c r="Q9" s="8" t="s">
        <v>13</v>
      </c>
      <c r="R9" s="8" t="s">
        <v>14</v>
      </c>
      <c r="S9" s="8" t="s">
        <v>15</v>
      </c>
      <c r="T9" s="8" t="s">
        <v>13</v>
      </c>
      <c r="U9" s="8" t="s">
        <v>14</v>
      </c>
      <c r="V9" s="8" t="s">
        <v>15</v>
      </c>
      <c r="W9" s="8" t="s">
        <v>13</v>
      </c>
      <c r="X9" s="8" t="s">
        <v>14</v>
      </c>
      <c r="Y9" s="8" t="s">
        <v>15</v>
      </c>
      <c r="Z9" s="8" t="s">
        <v>13</v>
      </c>
      <c r="AA9" s="8" t="s">
        <v>14</v>
      </c>
      <c r="AB9" s="8" t="s">
        <v>15</v>
      </c>
      <c r="AC9" s="8" t="s">
        <v>13</v>
      </c>
      <c r="AD9" s="8" t="s">
        <v>14</v>
      </c>
      <c r="AE9" s="8" t="s">
        <v>15</v>
      </c>
    </row>
    <row r="10" spans="1:31" ht="30.75" customHeight="1" x14ac:dyDescent="0.2">
      <c r="A10" s="9" t="s">
        <v>16</v>
      </c>
      <c r="B10" s="10">
        <v>14.6</v>
      </c>
      <c r="C10" s="10">
        <v>15.2</v>
      </c>
      <c r="D10" s="10">
        <v>15.8</v>
      </c>
      <c r="E10" s="10">
        <v>11.7</v>
      </c>
      <c r="F10" s="10">
        <v>12.1</v>
      </c>
      <c r="G10" s="10">
        <v>12.6</v>
      </c>
      <c r="H10" s="10">
        <v>87.2</v>
      </c>
      <c r="I10" s="10">
        <v>90.1</v>
      </c>
      <c r="J10" s="10">
        <v>93.7</v>
      </c>
      <c r="K10" s="10"/>
      <c r="L10" s="10"/>
      <c r="M10" s="10"/>
      <c r="N10" s="11">
        <v>30.1</v>
      </c>
      <c r="O10" s="11">
        <v>31.3</v>
      </c>
      <c r="P10" s="11">
        <v>32.6</v>
      </c>
      <c r="Q10" s="12"/>
      <c r="R10" s="12"/>
      <c r="S10" s="12"/>
      <c r="T10" s="12"/>
      <c r="U10" s="12"/>
      <c r="V10" s="12"/>
      <c r="W10" s="12">
        <v>39.799999999999997</v>
      </c>
      <c r="X10" s="12">
        <v>40.6</v>
      </c>
      <c r="Y10" s="12">
        <v>42.8</v>
      </c>
      <c r="Z10" s="12">
        <f>1155.1-48.5</f>
        <v>1106.5999999999999</v>
      </c>
      <c r="AA10" s="12"/>
      <c r="AB10" s="12"/>
      <c r="AC10" s="13">
        <f>SUM(B10,E10,H10,K10,N10,Q10,T10,W10,Z10)</f>
        <v>1290</v>
      </c>
      <c r="AD10" s="13">
        <f>SUM(C10,F10,I10,L10,O10,R10,U10,X10,AA10)</f>
        <v>189.29999999999998</v>
      </c>
      <c r="AE10" s="13">
        <f>SUM(D10,G10,J10,M10,P10,S10,V10,Y10,AB10)</f>
        <v>197.5</v>
      </c>
    </row>
    <row r="11" spans="1:31" ht="30.75" customHeight="1" x14ac:dyDescent="0.2">
      <c r="A11" s="9" t="s">
        <v>17</v>
      </c>
      <c r="B11" s="12">
        <v>79.2</v>
      </c>
      <c r="C11" s="12">
        <v>82.4</v>
      </c>
      <c r="D11" s="12">
        <v>85.7</v>
      </c>
      <c r="E11" s="12">
        <v>63.4</v>
      </c>
      <c r="F11" s="12">
        <v>65.900000000000006</v>
      </c>
      <c r="G11" s="12">
        <v>68.5</v>
      </c>
      <c r="H11" s="10">
        <v>87.2</v>
      </c>
      <c r="I11" s="10">
        <v>90.2</v>
      </c>
      <c r="J11" s="10">
        <v>93.8</v>
      </c>
      <c r="K11" s="12"/>
      <c r="L11" s="12"/>
      <c r="M11" s="12"/>
      <c r="N11" s="15">
        <v>52.8</v>
      </c>
      <c r="O11" s="15">
        <v>54.9</v>
      </c>
      <c r="P11" s="15">
        <v>57.1</v>
      </c>
      <c r="Q11" s="12"/>
      <c r="R11" s="12"/>
      <c r="S11" s="12"/>
      <c r="T11" s="12"/>
      <c r="U11" s="12"/>
      <c r="V11" s="12"/>
      <c r="W11" s="12">
        <v>62.2</v>
      </c>
      <c r="X11" s="12">
        <v>63.6</v>
      </c>
      <c r="Y11" s="12">
        <v>66.900000000000006</v>
      </c>
      <c r="Z11" s="12"/>
      <c r="AA11" s="12"/>
      <c r="AB11" s="12"/>
      <c r="AC11" s="13">
        <f t="shared" ref="AC11:AE21" si="0">SUM(B11,E11,H11,K11,N11,Q11,T11,W11,Z11)</f>
        <v>344.8</v>
      </c>
      <c r="AD11" s="13">
        <f t="shared" si="0"/>
        <v>357</v>
      </c>
      <c r="AE11" s="13">
        <f t="shared" si="0"/>
        <v>372</v>
      </c>
    </row>
    <row r="12" spans="1:31" ht="30.75" customHeight="1" x14ac:dyDescent="0.2">
      <c r="A12" s="9" t="s">
        <v>18</v>
      </c>
      <c r="B12" s="12">
        <v>82.4</v>
      </c>
      <c r="C12" s="12">
        <v>85.6</v>
      </c>
      <c r="D12" s="12">
        <v>89.1</v>
      </c>
      <c r="E12" s="12">
        <v>65.900000000000006</v>
      </c>
      <c r="F12" s="12">
        <v>68.5</v>
      </c>
      <c r="G12" s="12">
        <v>71.3</v>
      </c>
      <c r="H12" s="10">
        <v>87.2</v>
      </c>
      <c r="I12" s="10">
        <v>90.2</v>
      </c>
      <c r="J12" s="10">
        <v>93.8</v>
      </c>
      <c r="K12" s="12"/>
      <c r="L12" s="12"/>
      <c r="M12" s="12"/>
      <c r="N12" s="15">
        <v>59.1</v>
      </c>
      <c r="O12" s="15">
        <v>61.4</v>
      </c>
      <c r="P12" s="15">
        <v>63.8</v>
      </c>
      <c r="Q12" s="12"/>
      <c r="R12" s="12"/>
      <c r="S12" s="12"/>
      <c r="T12" s="12"/>
      <c r="U12" s="12"/>
      <c r="V12" s="12"/>
      <c r="W12" s="12">
        <v>80.2</v>
      </c>
      <c r="X12" s="12">
        <v>81.900000000000006</v>
      </c>
      <c r="Y12" s="12">
        <v>86.2</v>
      </c>
      <c r="Z12" s="12"/>
      <c r="AA12" s="12"/>
      <c r="AB12" s="12"/>
      <c r="AC12" s="13">
        <f t="shared" si="0"/>
        <v>374.8</v>
      </c>
      <c r="AD12" s="13">
        <f t="shared" si="0"/>
        <v>387.6</v>
      </c>
      <c r="AE12" s="13">
        <f t="shared" si="0"/>
        <v>404.2</v>
      </c>
    </row>
    <row r="13" spans="1:31" ht="30.75" customHeight="1" x14ac:dyDescent="0.2">
      <c r="A13" s="9" t="s">
        <v>19</v>
      </c>
      <c r="B13" s="12">
        <v>184.5</v>
      </c>
      <c r="C13" s="12">
        <v>191.9</v>
      </c>
      <c r="D13" s="12">
        <v>199.6</v>
      </c>
      <c r="E13" s="12">
        <v>147.6</v>
      </c>
      <c r="F13" s="12">
        <v>153.5</v>
      </c>
      <c r="G13" s="12">
        <v>159.69999999999999</v>
      </c>
      <c r="H13" s="10">
        <v>87.2</v>
      </c>
      <c r="I13" s="10">
        <v>90.2</v>
      </c>
      <c r="J13" s="10">
        <v>93.8</v>
      </c>
      <c r="K13" s="12">
        <v>125</v>
      </c>
      <c r="L13" s="12">
        <v>130</v>
      </c>
      <c r="M13" s="12">
        <v>135.19999999999999</v>
      </c>
      <c r="N13" s="15">
        <v>128.5</v>
      </c>
      <c r="O13" s="15">
        <v>133.6</v>
      </c>
      <c r="P13" s="15">
        <v>138.9</v>
      </c>
      <c r="Q13" s="12">
        <v>1955.4</v>
      </c>
      <c r="R13" s="12">
        <v>2092.3000000000002</v>
      </c>
      <c r="S13" s="12">
        <v>2230.4</v>
      </c>
      <c r="T13" s="12">
        <v>65.599999999999994</v>
      </c>
      <c r="U13" s="12">
        <v>65.599999999999994</v>
      </c>
      <c r="V13" s="12">
        <v>65.599999999999994</v>
      </c>
      <c r="W13" s="12">
        <v>194.6</v>
      </c>
      <c r="X13" s="12">
        <v>199</v>
      </c>
      <c r="Y13" s="12">
        <v>209.3</v>
      </c>
      <c r="Z13" s="12"/>
      <c r="AA13" s="12"/>
      <c r="AB13" s="12"/>
      <c r="AC13" s="13">
        <f t="shared" si="0"/>
        <v>2888.3999999999996</v>
      </c>
      <c r="AD13" s="13">
        <f t="shared" si="0"/>
        <v>3056.1</v>
      </c>
      <c r="AE13" s="13">
        <f t="shared" si="0"/>
        <v>3232.5</v>
      </c>
    </row>
    <row r="14" spans="1:31" ht="30.75" customHeight="1" x14ac:dyDescent="0.2">
      <c r="A14" s="9" t="s">
        <v>20</v>
      </c>
      <c r="B14" s="12">
        <v>91.7</v>
      </c>
      <c r="C14" s="12">
        <v>95.4</v>
      </c>
      <c r="D14" s="12">
        <v>99.2</v>
      </c>
      <c r="E14" s="12">
        <v>73.400000000000006</v>
      </c>
      <c r="F14" s="12">
        <v>76.3</v>
      </c>
      <c r="G14" s="12">
        <v>79.400000000000006</v>
      </c>
      <c r="H14" s="10">
        <v>87.2</v>
      </c>
      <c r="I14" s="10">
        <v>90.1</v>
      </c>
      <c r="J14" s="10">
        <v>93.7</v>
      </c>
      <c r="K14" s="12"/>
      <c r="L14" s="12"/>
      <c r="M14" s="12"/>
      <c r="N14" s="15">
        <v>18.5</v>
      </c>
      <c r="O14" s="15">
        <v>19.3</v>
      </c>
      <c r="P14" s="15">
        <v>20.100000000000001</v>
      </c>
      <c r="Q14" s="12"/>
      <c r="R14" s="12"/>
      <c r="S14" s="12"/>
      <c r="T14" s="12"/>
      <c r="U14" s="12"/>
      <c r="V14" s="12"/>
      <c r="W14" s="12">
        <v>24.6</v>
      </c>
      <c r="X14" s="12">
        <v>25.1</v>
      </c>
      <c r="Y14" s="12">
        <v>26.4</v>
      </c>
      <c r="Z14" s="12"/>
      <c r="AA14" s="12"/>
      <c r="AB14" s="12"/>
      <c r="AC14" s="13">
        <f t="shared" si="0"/>
        <v>295.40000000000003</v>
      </c>
      <c r="AD14" s="13">
        <f t="shared" si="0"/>
        <v>306.2</v>
      </c>
      <c r="AE14" s="13">
        <f t="shared" si="0"/>
        <v>318.8</v>
      </c>
    </row>
    <row r="15" spans="1:31" ht="30.75" customHeight="1" x14ac:dyDescent="0.2">
      <c r="A15" s="9" t="s">
        <v>21</v>
      </c>
      <c r="B15" s="12">
        <v>94.9</v>
      </c>
      <c r="C15" s="12">
        <v>98.7</v>
      </c>
      <c r="D15" s="12">
        <v>102.6</v>
      </c>
      <c r="E15" s="12">
        <v>75.900000000000006</v>
      </c>
      <c r="F15" s="12">
        <v>78.900000000000006</v>
      </c>
      <c r="G15" s="12">
        <v>82</v>
      </c>
      <c r="H15" s="10">
        <v>87.2</v>
      </c>
      <c r="I15" s="10">
        <v>90.2</v>
      </c>
      <c r="J15" s="10">
        <v>93.8</v>
      </c>
      <c r="K15" s="12"/>
      <c r="L15" s="12"/>
      <c r="M15" s="12"/>
      <c r="N15" s="15">
        <v>69.400000000000006</v>
      </c>
      <c r="O15" s="15">
        <v>72.099999999999994</v>
      </c>
      <c r="P15" s="15">
        <v>75</v>
      </c>
      <c r="Q15" s="12"/>
      <c r="R15" s="12"/>
      <c r="S15" s="12"/>
      <c r="T15" s="12"/>
      <c r="U15" s="12"/>
      <c r="V15" s="12"/>
      <c r="W15" s="12">
        <v>98.2</v>
      </c>
      <c r="X15" s="12">
        <v>100.4</v>
      </c>
      <c r="Y15" s="12">
        <v>105.7</v>
      </c>
      <c r="Z15" s="12"/>
      <c r="AA15" s="12"/>
      <c r="AB15" s="12"/>
      <c r="AC15" s="13">
        <f t="shared" si="0"/>
        <v>425.59999999999997</v>
      </c>
      <c r="AD15" s="13">
        <f t="shared" si="0"/>
        <v>440.29999999999995</v>
      </c>
      <c r="AE15" s="13">
        <f t="shared" si="0"/>
        <v>459.09999999999997</v>
      </c>
    </row>
    <row r="16" spans="1:31" ht="30.75" customHeight="1" x14ac:dyDescent="0.2">
      <c r="A16" s="9" t="s">
        <v>22</v>
      </c>
      <c r="B16" s="12">
        <v>89.7</v>
      </c>
      <c r="C16" s="12">
        <v>93.2</v>
      </c>
      <c r="D16" s="12">
        <v>97</v>
      </c>
      <c r="E16" s="12">
        <v>71.7</v>
      </c>
      <c r="F16" s="12">
        <v>74.599999999999994</v>
      </c>
      <c r="G16" s="12">
        <v>77.599999999999994</v>
      </c>
      <c r="H16" s="10">
        <v>87.2</v>
      </c>
      <c r="I16" s="10">
        <v>90.2</v>
      </c>
      <c r="J16" s="10">
        <v>93.8</v>
      </c>
      <c r="K16" s="12"/>
      <c r="L16" s="12"/>
      <c r="M16" s="12"/>
      <c r="N16" s="15">
        <v>50.1</v>
      </c>
      <c r="O16" s="15">
        <v>52.1</v>
      </c>
      <c r="P16" s="15">
        <v>54.2</v>
      </c>
      <c r="Q16" s="12"/>
      <c r="R16" s="12"/>
      <c r="S16" s="12"/>
      <c r="T16" s="12"/>
      <c r="U16" s="12"/>
      <c r="V16" s="12"/>
      <c r="W16" s="12">
        <v>73.900000000000006</v>
      </c>
      <c r="X16" s="12">
        <v>75.599999999999994</v>
      </c>
      <c r="Y16" s="12">
        <v>79.599999999999994</v>
      </c>
      <c r="Z16" s="12">
        <f>3314.8-3314.8</f>
        <v>0</v>
      </c>
      <c r="AA16" s="12">
        <v>3449.3</v>
      </c>
      <c r="AB16" s="12"/>
      <c r="AC16" s="13">
        <f t="shared" si="0"/>
        <v>372.6</v>
      </c>
      <c r="AD16" s="13">
        <f t="shared" si="0"/>
        <v>3835</v>
      </c>
      <c r="AE16" s="13">
        <f t="shared" si="0"/>
        <v>402.19999999999993</v>
      </c>
    </row>
    <row r="17" spans="1:31" ht="30.75" customHeight="1" x14ac:dyDescent="0.2">
      <c r="A17" s="9" t="s">
        <v>23</v>
      </c>
      <c r="B17" s="12">
        <v>80.3</v>
      </c>
      <c r="C17" s="12">
        <v>83.5</v>
      </c>
      <c r="D17" s="12">
        <v>86.8</v>
      </c>
      <c r="E17" s="12">
        <v>64.2</v>
      </c>
      <c r="F17" s="12">
        <v>66.8</v>
      </c>
      <c r="G17" s="12">
        <v>69.5</v>
      </c>
      <c r="H17" s="10">
        <v>87.2</v>
      </c>
      <c r="I17" s="10">
        <v>90.1</v>
      </c>
      <c r="J17" s="10">
        <v>93.7</v>
      </c>
      <c r="K17" s="12"/>
      <c r="L17" s="12"/>
      <c r="M17" s="12"/>
      <c r="N17" s="15">
        <v>29.6</v>
      </c>
      <c r="O17" s="15">
        <v>30.8</v>
      </c>
      <c r="P17" s="15">
        <v>32</v>
      </c>
      <c r="Q17" s="12"/>
      <c r="R17" s="12"/>
      <c r="S17" s="12"/>
      <c r="T17" s="12"/>
      <c r="U17" s="12"/>
      <c r="V17" s="12"/>
      <c r="W17" s="12">
        <v>38</v>
      </c>
      <c r="X17" s="12">
        <v>38.799999999999997</v>
      </c>
      <c r="Y17" s="12">
        <v>40.9</v>
      </c>
      <c r="Z17" s="12"/>
      <c r="AA17" s="12"/>
      <c r="AB17" s="12"/>
      <c r="AC17" s="13">
        <f t="shared" si="0"/>
        <v>299.3</v>
      </c>
      <c r="AD17" s="13">
        <f t="shared" si="0"/>
        <v>310</v>
      </c>
      <c r="AE17" s="13">
        <f t="shared" si="0"/>
        <v>322.89999999999998</v>
      </c>
    </row>
    <row r="18" spans="1:31" ht="30.75" customHeight="1" x14ac:dyDescent="0.2">
      <c r="A18" s="9" t="s">
        <v>24</v>
      </c>
      <c r="B18" s="12">
        <v>93.8</v>
      </c>
      <c r="C18" s="12">
        <v>97.6</v>
      </c>
      <c r="D18" s="12">
        <v>101.5</v>
      </c>
      <c r="E18" s="12">
        <v>75</v>
      </c>
      <c r="F18" s="12">
        <v>78.099999999999994</v>
      </c>
      <c r="G18" s="12">
        <v>81.2</v>
      </c>
      <c r="H18" s="10">
        <v>87.2</v>
      </c>
      <c r="I18" s="10">
        <v>90.2</v>
      </c>
      <c r="J18" s="10">
        <v>93.8</v>
      </c>
      <c r="K18" s="12"/>
      <c r="L18" s="12"/>
      <c r="M18" s="12"/>
      <c r="N18" s="15">
        <v>79.400000000000006</v>
      </c>
      <c r="O18" s="15">
        <v>82.6</v>
      </c>
      <c r="P18" s="15">
        <v>85.9</v>
      </c>
      <c r="Q18" s="12"/>
      <c r="R18" s="12"/>
      <c r="S18" s="12"/>
      <c r="T18" s="12"/>
      <c r="U18" s="12"/>
      <c r="V18" s="12"/>
      <c r="W18" s="12">
        <v>114.8</v>
      </c>
      <c r="X18" s="12">
        <v>117.4</v>
      </c>
      <c r="Y18" s="12">
        <v>123.5</v>
      </c>
      <c r="Z18" s="12"/>
      <c r="AA18" s="12"/>
      <c r="AB18" s="12"/>
      <c r="AC18" s="13">
        <f t="shared" si="0"/>
        <v>450.2</v>
      </c>
      <c r="AD18" s="13">
        <f t="shared" si="0"/>
        <v>465.9</v>
      </c>
      <c r="AE18" s="13">
        <f t="shared" si="0"/>
        <v>485.9</v>
      </c>
    </row>
    <row r="19" spans="1:31" ht="30.75" customHeight="1" x14ac:dyDescent="0.2">
      <c r="A19" s="9" t="s">
        <v>25</v>
      </c>
      <c r="B19" s="12">
        <v>82.4</v>
      </c>
      <c r="C19" s="12">
        <v>85.6</v>
      </c>
      <c r="D19" s="12">
        <v>89</v>
      </c>
      <c r="E19" s="12">
        <v>65.900000000000006</v>
      </c>
      <c r="F19" s="12">
        <v>68.5</v>
      </c>
      <c r="G19" s="12">
        <v>71.3</v>
      </c>
      <c r="H19" s="10">
        <v>87.2</v>
      </c>
      <c r="I19" s="10">
        <v>90.2</v>
      </c>
      <c r="J19" s="10">
        <v>93.9</v>
      </c>
      <c r="K19" s="12"/>
      <c r="L19" s="12"/>
      <c r="M19" s="12"/>
      <c r="N19" s="15">
        <v>121.3</v>
      </c>
      <c r="O19" s="15">
        <v>126.1</v>
      </c>
      <c r="P19" s="15">
        <v>131.1</v>
      </c>
      <c r="Q19" s="12"/>
      <c r="R19" s="12"/>
      <c r="S19" s="12"/>
      <c r="T19" s="12"/>
      <c r="U19" s="12"/>
      <c r="V19" s="12"/>
      <c r="W19" s="12">
        <v>167.8</v>
      </c>
      <c r="X19" s="12">
        <v>171.6</v>
      </c>
      <c r="Y19" s="12">
        <v>180.6</v>
      </c>
      <c r="Z19" s="12"/>
      <c r="AA19" s="12">
        <f>48382.9+1689.1</f>
        <v>50072</v>
      </c>
      <c r="AB19" s="12"/>
      <c r="AC19" s="13">
        <f t="shared" si="0"/>
        <v>524.6</v>
      </c>
      <c r="AD19" s="13">
        <f t="shared" si="0"/>
        <v>50614</v>
      </c>
      <c r="AE19" s="13">
        <f t="shared" si="0"/>
        <v>565.9</v>
      </c>
    </row>
    <row r="20" spans="1:31" ht="30.75" customHeight="1" x14ac:dyDescent="0.2">
      <c r="A20" s="9" t="s">
        <v>26</v>
      </c>
      <c r="B20" s="12">
        <v>20.8</v>
      </c>
      <c r="C20" s="12">
        <v>21.7</v>
      </c>
      <c r="D20" s="12">
        <v>22.5</v>
      </c>
      <c r="E20" s="12">
        <v>16.7</v>
      </c>
      <c r="F20" s="12">
        <v>17.399999999999999</v>
      </c>
      <c r="G20" s="12">
        <v>18</v>
      </c>
      <c r="H20" s="10">
        <v>87.2</v>
      </c>
      <c r="I20" s="10">
        <v>90.2</v>
      </c>
      <c r="J20" s="10">
        <v>93.9</v>
      </c>
      <c r="K20" s="12"/>
      <c r="L20" s="12"/>
      <c r="M20" s="12"/>
      <c r="N20" s="15">
        <v>34.9</v>
      </c>
      <c r="O20" s="15">
        <v>36.200000000000003</v>
      </c>
      <c r="P20" s="15">
        <v>37.700000000000003</v>
      </c>
      <c r="Q20" s="12"/>
      <c r="R20" s="12"/>
      <c r="S20" s="12"/>
      <c r="T20" s="12"/>
      <c r="U20" s="12"/>
      <c r="V20" s="12"/>
      <c r="W20" s="12">
        <v>43</v>
      </c>
      <c r="X20" s="12">
        <v>44</v>
      </c>
      <c r="Y20" s="12">
        <v>46.3</v>
      </c>
      <c r="Z20" s="12">
        <f>1088.6-74.1</f>
        <v>1014.4999999999999</v>
      </c>
      <c r="AA20" s="12"/>
      <c r="AB20" s="12"/>
      <c r="AC20" s="13">
        <f t="shared" si="0"/>
        <v>1217.0999999999999</v>
      </c>
      <c r="AD20" s="13">
        <f t="shared" si="0"/>
        <v>209.5</v>
      </c>
      <c r="AE20" s="13">
        <f t="shared" si="0"/>
        <v>218.40000000000003</v>
      </c>
    </row>
    <row r="21" spans="1:31" ht="30.75" customHeight="1" x14ac:dyDescent="0.2">
      <c r="A21" s="9" t="s">
        <v>27</v>
      </c>
      <c r="B21" s="16">
        <v>128.19999999999999</v>
      </c>
      <c r="C21" s="16">
        <v>133.4</v>
      </c>
      <c r="D21" s="16">
        <v>138.69999999999999</v>
      </c>
      <c r="E21" s="16">
        <v>102.6</v>
      </c>
      <c r="F21" s="16">
        <v>106.7</v>
      </c>
      <c r="G21" s="16">
        <v>110.9</v>
      </c>
      <c r="H21" s="10">
        <v>87.3</v>
      </c>
      <c r="I21" s="10">
        <v>90.7</v>
      </c>
      <c r="J21" s="10">
        <v>93.9</v>
      </c>
      <c r="K21" s="12"/>
      <c r="L21" s="12"/>
      <c r="M21" s="12"/>
      <c r="N21" s="17">
        <v>250.6</v>
      </c>
      <c r="O21" s="17">
        <v>260.60000000000002</v>
      </c>
      <c r="P21" s="17">
        <v>271</v>
      </c>
      <c r="Q21" s="12"/>
      <c r="R21" s="12"/>
      <c r="S21" s="12"/>
      <c r="T21" s="12"/>
      <c r="U21" s="12"/>
      <c r="V21" s="12"/>
      <c r="W21" s="12">
        <v>214.5</v>
      </c>
      <c r="X21" s="12">
        <v>219.7</v>
      </c>
      <c r="Y21" s="12">
        <v>231.1</v>
      </c>
      <c r="Z21" s="12"/>
      <c r="AA21" s="12"/>
      <c r="AB21" s="12"/>
      <c r="AC21" s="13">
        <f t="shared" si="0"/>
        <v>783.19999999999993</v>
      </c>
      <c r="AD21" s="13">
        <f t="shared" si="0"/>
        <v>811.10000000000014</v>
      </c>
      <c r="AE21" s="13">
        <f t="shared" si="0"/>
        <v>845.6</v>
      </c>
    </row>
    <row r="22" spans="1:31" s="19" customFormat="1" ht="21" customHeight="1" x14ac:dyDescent="0.25">
      <c r="A22" s="18" t="s">
        <v>28</v>
      </c>
      <c r="B22" s="13">
        <f>SUM(B10:B21)</f>
        <v>1042.4999999999998</v>
      </c>
      <c r="C22" s="13">
        <f t="shared" ref="C22:AE22" si="1">SUM(C10:C21)</f>
        <v>1084.2000000000003</v>
      </c>
      <c r="D22" s="13">
        <f t="shared" si="1"/>
        <v>1127.5</v>
      </c>
      <c r="E22" s="13">
        <f t="shared" si="1"/>
        <v>834</v>
      </c>
      <c r="F22" s="13">
        <f t="shared" si="1"/>
        <v>867.30000000000007</v>
      </c>
      <c r="G22" s="13">
        <f t="shared" si="1"/>
        <v>902</v>
      </c>
      <c r="H22" s="13">
        <f t="shared" si="1"/>
        <v>1046.5000000000002</v>
      </c>
      <c r="I22" s="13">
        <f t="shared" si="1"/>
        <v>1082.6000000000001</v>
      </c>
      <c r="J22" s="13">
        <f t="shared" si="1"/>
        <v>1125.6000000000001</v>
      </c>
      <c r="K22" s="13">
        <f t="shared" si="1"/>
        <v>125</v>
      </c>
      <c r="L22" s="13">
        <f t="shared" si="1"/>
        <v>130</v>
      </c>
      <c r="M22" s="13">
        <f t="shared" si="1"/>
        <v>135.19999999999999</v>
      </c>
      <c r="N22" s="13">
        <f t="shared" si="1"/>
        <v>924.3</v>
      </c>
      <c r="O22" s="13">
        <f t="shared" si="1"/>
        <v>961.00000000000011</v>
      </c>
      <c r="P22" s="13">
        <f t="shared" si="1"/>
        <v>999.40000000000009</v>
      </c>
      <c r="Q22" s="13">
        <f t="shared" si="1"/>
        <v>1955.4</v>
      </c>
      <c r="R22" s="13">
        <f t="shared" si="1"/>
        <v>2092.3000000000002</v>
      </c>
      <c r="S22" s="13">
        <f t="shared" si="1"/>
        <v>2230.4</v>
      </c>
      <c r="T22" s="13">
        <f t="shared" si="1"/>
        <v>65.599999999999994</v>
      </c>
      <c r="U22" s="13">
        <f t="shared" si="1"/>
        <v>65.599999999999994</v>
      </c>
      <c r="V22" s="13">
        <f t="shared" si="1"/>
        <v>65.599999999999994</v>
      </c>
      <c r="W22" s="13">
        <f t="shared" si="1"/>
        <v>1151.5999999999999</v>
      </c>
      <c r="X22" s="13">
        <f t="shared" si="1"/>
        <v>1177.7</v>
      </c>
      <c r="Y22" s="13">
        <f t="shared" si="1"/>
        <v>1239.3</v>
      </c>
      <c r="Z22" s="13">
        <f t="shared" si="1"/>
        <v>2121.1</v>
      </c>
      <c r="AA22" s="13">
        <f t="shared" si="1"/>
        <v>53521.3</v>
      </c>
      <c r="AB22" s="13">
        <f t="shared" si="1"/>
        <v>0</v>
      </c>
      <c r="AC22" s="29">
        <f t="shared" si="1"/>
        <v>9266.0000000000018</v>
      </c>
      <c r="AD22" s="29">
        <f t="shared" si="1"/>
        <v>60982</v>
      </c>
      <c r="AE22" s="29">
        <f t="shared" si="1"/>
        <v>7824.9999999999991</v>
      </c>
    </row>
    <row r="23" spans="1:31" x14ac:dyDescent="0.2"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W23" s="39"/>
      <c r="X23" s="39"/>
      <c r="Y23" s="39"/>
      <c r="AD23" s="21"/>
      <c r="AE23" s="21"/>
    </row>
    <row r="26" spans="1:31" s="24" customFormat="1" ht="27.75" customHeight="1" x14ac:dyDescent="0.2">
      <c r="A26" s="40"/>
      <c r="B26" s="40"/>
      <c r="C26" s="40"/>
      <c r="D26" s="22"/>
      <c r="E26" s="22"/>
      <c r="F26" s="22"/>
      <c r="G26" s="22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5"/>
      <c r="Y26" s="40" t="s">
        <v>30</v>
      </c>
      <c r="Z26" s="40"/>
      <c r="AA26" s="40"/>
      <c r="AB26" s="40"/>
      <c r="AC26" s="37" t="s">
        <v>31</v>
      </c>
      <c r="AD26" s="37"/>
      <c r="AE26" s="37"/>
    </row>
    <row r="28" spans="1:31" x14ac:dyDescent="0.2">
      <c r="A28" s="22"/>
      <c r="Q28" s="21"/>
      <c r="AC28" s="20"/>
    </row>
    <row r="29" spans="1:31" x14ac:dyDescent="0.2">
      <c r="A29" s="22"/>
      <c r="Q29" s="21"/>
      <c r="AC29" s="20"/>
    </row>
    <row r="30" spans="1:31" x14ac:dyDescent="0.2">
      <c r="A30" s="22"/>
      <c r="Q30" s="21"/>
      <c r="AC30" s="20"/>
    </row>
    <row r="31" spans="1:31" x14ac:dyDescent="0.2">
      <c r="A31" s="22"/>
      <c r="Q31" s="21"/>
      <c r="AC31" s="20"/>
    </row>
  </sheetData>
  <mergeCells count="14">
    <mergeCell ref="AC26:AE26"/>
    <mergeCell ref="A8:A9"/>
    <mergeCell ref="B23:G23"/>
    <mergeCell ref="H23:J23"/>
    <mergeCell ref="K23:P23"/>
    <mergeCell ref="W23:Y23"/>
    <mergeCell ref="A26:C26"/>
    <mergeCell ref="Y26:AB26"/>
    <mergeCell ref="A7:AE7"/>
    <mergeCell ref="Q1:AE1"/>
    <mergeCell ref="Q2:AE2"/>
    <mergeCell ref="Q3:AE3"/>
    <mergeCell ref="Q4:AE4"/>
    <mergeCell ref="B6:G6"/>
  </mergeCells>
  <pageMargins left="0" right="0" top="0" bottom="0" header="0" footer="0.51181102362204722"/>
  <pageSetup paperSize="9" scale="53" fitToWidth="3" fitToHeight="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1"/>
  <sheetViews>
    <sheetView topLeftCell="P1" zoomScale="75" zoomScaleNormal="75" workbookViewId="0">
      <selection activeCell="AE22" sqref="AE22"/>
    </sheetView>
  </sheetViews>
  <sheetFormatPr defaultRowHeight="12.75" x14ac:dyDescent="0.2"/>
  <cols>
    <col min="1" max="1" width="31.5703125" style="14" customWidth="1"/>
    <col min="2" max="28" width="21.7109375" style="20" customWidth="1"/>
    <col min="29" max="29" width="21.7109375" style="21" customWidth="1"/>
    <col min="30" max="31" width="21.7109375" style="20" customWidth="1"/>
    <col min="32" max="16384" width="9.140625" style="14"/>
  </cols>
  <sheetData>
    <row r="1" spans="1:31" s="5" customFormat="1" ht="12.7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4"/>
      <c r="O1" s="4"/>
      <c r="P1" s="4"/>
      <c r="Q1" s="35" t="s">
        <v>33</v>
      </c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</row>
    <row r="2" spans="1:31" s="5" customFormat="1" ht="12.75" customHeight="1" x14ac:dyDescent="0.2">
      <c r="B2" s="2"/>
      <c r="C2" s="2"/>
      <c r="D2" s="2"/>
      <c r="E2" s="2"/>
      <c r="F2" s="2"/>
      <c r="G2" s="2"/>
      <c r="H2" s="2"/>
      <c r="I2" s="2"/>
      <c r="J2" s="2"/>
      <c r="K2" s="4"/>
      <c r="L2" s="4"/>
      <c r="M2" s="4"/>
      <c r="N2" s="4"/>
      <c r="O2" s="4"/>
      <c r="P2" s="4"/>
      <c r="Q2" s="35" t="s">
        <v>0</v>
      </c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</row>
    <row r="3" spans="1:31" s="5" customFormat="1" ht="12.75" customHeight="1" x14ac:dyDescent="0.2">
      <c r="B3" s="2"/>
      <c r="C3" s="2"/>
      <c r="D3" s="2"/>
      <c r="E3" s="2"/>
      <c r="F3" s="2"/>
      <c r="G3" s="2"/>
      <c r="H3" s="2"/>
      <c r="I3" s="2"/>
      <c r="J3" s="2"/>
      <c r="K3" s="3"/>
      <c r="L3" s="3"/>
      <c r="M3" s="3"/>
      <c r="N3" s="4"/>
      <c r="O3" s="4"/>
      <c r="P3" s="4"/>
      <c r="Q3" s="35" t="s">
        <v>29</v>
      </c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</row>
    <row r="4" spans="1:31" s="5" customFormat="1" ht="12.75" customHeight="1" x14ac:dyDescent="0.2">
      <c r="B4" s="2"/>
      <c r="C4" s="2"/>
      <c r="D4" s="2"/>
      <c r="E4" s="2"/>
      <c r="F4" s="2"/>
      <c r="G4" s="2"/>
      <c r="H4" s="2"/>
      <c r="I4" s="2"/>
      <c r="J4" s="2"/>
      <c r="K4" s="3"/>
      <c r="L4" s="3"/>
      <c r="M4" s="3"/>
      <c r="N4" s="4"/>
      <c r="O4" s="4"/>
      <c r="P4" s="4"/>
      <c r="Q4" s="35" t="s">
        <v>34</v>
      </c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</row>
    <row r="5" spans="1:31" s="5" customFormat="1" x14ac:dyDescent="0.2">
      <c r="B5" s="2"/>
      <c r="C5" s="2"/>
      <c r="D5" s="2"/>
      <c r="E5" s="2"/>
      <c r="F5" s="2"/>
      <c r="G5" s="2"/>
      <c r="H5" s="2"/>
      <c r="I5" s="2"/>
      <c r="J5" s="2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2"/>
      <c r="AD5" s="2"/>
      <c r="AE5" s="2"/>
    </row>
    <row r="6" spans="1:31" s="6" customFormat="1" ht="54.75" customHeight="1" x14ac:dyDescent="0.2">
      <c r="A6" s="26"/>
      <c r="B6" s="36" t="s">
        <v>1</v>
      </c>
      <c r="C6" s="36"/>
      <c r="D6" s="36"/>
      <c r="E6" s="36"/>
      <c r="F6" s="36"/>
      <c r="G6" s="3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 s="6" customFormat="1" ht="17.25" customHeight="1" x14ac:dyDescent="0.2">
      <c r="A7" s="34" t="s">
        <v>2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</row>
    <row r="8" spans="1:31" s="30" customFormat="1" ht="406.5" customHeight="1" x14ac:dyDescent="0.25">
      <c r="A8" s="38" t="s">
        <v>3</v>
      </c>
      <c r="B8" s="7" t="s">
        <v>4</v>
      </c>
      <c r="C8" s="7" t="s">
        <v>4</v>
      </c>
      <c r="D8" s="7" t="s">
        <v>4</v>
      </c>
      <c r="E8" s="7" t="s">
        <v>5</v>
      </c>
      <c r="F8" s="7" t="s">
        <v>5</v>
      </c>
      <c r="G8" s="7" t="s">
        <v>5</v>
      </c>
      <c r="H8" s="7" t="s">
        <v>6</v>
      </c>
      <c r="I8" s="7" t="s">
        <v>6</v>
      </c>
      <c r="J8" s="7" t="s">
        <v>6</v>
      </c>
      <c r="K8" s="7" t="s">
        <v>7</v>
      </c>
      <c r="L8" s="7" t="s">
        <v>7</v>
      </c>
      <c r="M8" s="7" t="s">
        <v>7</v>
      </c>
      <c r="N8" s="7" t="s">
        <v>8</v>
      </c>
      <c r="O8" s="7" t="s">
        <v>8</v>
      </c>
      <c r="P8" s="7" t="s">
        <v>8</v>
      </c>
      <c r="Q8" s="7" t="s">
        <v>9</v>
      </c>
      <c r="R8" s="7" t="s">
        <v>9</v>
      </c>
      <c r="S8" s="7" t="s">
        <v>9</v>
      </c>
      <c r="T8" s="7" t="s">
        <v>10</v>
      </c>
      <c r="U8" s="7" t="s">
        <v>10</v>
      </c>
      <c r="V8" s="7" t="s">
        <v>10</v>
      </c>
      <c r="W8" s="7" t="s">
        <v>11</v>
      </c>
      <c r="X8" s="7" t="s">
        <v>11</v>
      </c>
      <c r="Y8" s="7" t="s">
        <v>11</v>
      </c>
      <c r="Z8" s="7" t="s">
        <v>32</v>
      </c>
      <c r="AA8" s="7" t="s">
        <v>35</v>
      </c>
      <c r="AB8" s="7" t="s">
        <v>32</v>
      </c>
      <c r="AC8" s="8" t="s">
        <v>12</v>
      </c>
      <c r="AD8" s="8" t="s">
        <v>12</v>
      </c>
      <c r="AE8" s="8" t="s">
        <v>12</v>
      </c>
    </row>
    <row r="9" spans="1:31" s="30" customFormat="1" ht="21" customHeight="1" x14ac:dyDescent="0.25">
      <c r="A9" s="38"/>
      <c r="B9" s="8" t="s">
        <v>13</v>
      </c>
      <c r="C9" s="8" t="s">
        <v>14</v>
      </c>
      <c r="D9" s="8" t="s">
        <v>15</v>
      </c>
      <c r="E9" s="8" t="s">
        <v>13</v>
      </c>
      <c r="F9" s="8" t="s">
        <v>14</v>
      </c>
      <c r="G9" s="8" t="s">
        <v>15</v>
      </c>
      <c r="H9" s="8" t="s">
        <v>13</v>
      </c>
      <c r="I9" s="8" t="s">
        <v>14</v>
      </c>
      <c r="J9" s="8" t="s">
        <v>15</v>
      </c>
      <c r="K9" s="8" t="s">
        <v>13</v>
      </c>
      <c r="L9" s="8" t="s">
        <v>14</v>
      </c>
      <c r="M9" s="8" t="s">
        <v>15</v>
      </c>
      <c r="N9" s="8" t="s">
        <v>13</v>
      </c>
      <c r="O9" s="8" t="s">
        <v>14</v>
      </c>
      <c r="P9" s="8" t="s">
        <v>15</v>
      </c>
      <c r="Q9" s="8" t="s">
        <v>13</v>
      </c>
      <c r="R9" s="8" t="s">
        <v>14</v>
      </c>
      <c r="S9" s="8" t="s">
        <v>15</v>
      </c>
      <c r="T9" s="8" t="s">
        <v>13</v>
      </c>
      <c r="U9" s="8" t="s">
        <v>14</v>
      </c>
      <c r="V9" s="8" t="s">
        <v>15</v>
      </c>
      <c r="W9" s="8" t="s">
        <v>13</v>
      </c>
      <c r="X9" s="8" t="s">
        <v>14</v>
      </c>
      <c r="Y9" s="8" t="s">
        <v>15</v>
      </c>
      <c r="Z9" s="8" t="s">
        <v>13</v>
      </c>
      <c r="AA9" s="8" t="s">
        <v>14</v>
      </c>
      <c r="AB9" s="8" t="s">
        <v>15</v>
      </c>
      <c r="AC9" s="8" t="s">
        <v>13</v>
      </c>
      <c r="AD9" s="8" t="s">
        <v>14</v>
      </c>
      <c r="AE9" s="8" t="s">
        <v>15</v>
      </c>
    </row>
    <row r="10" spans="1:31" ht="30.75" customHeight="1" x14ac:dyDescent="0.2">
      <c r="A10" s="9" t="s">
        <v>16</v>
      </c>
      <c r="B10" s="10">
        <v>14.6</v>
      </c>
      <c r="C10" s="10">
        <v>15.2</v>
      </c>
      <c r="D10" s="10">
        <v>15.8</v>
      </c>
      <c r="E10" s="10">
        <v>11.7</v>
      </c>
      <c r="F10" s="10">
        <v>12.1</v>
      </c>
      <c r="G10" s="10">
        <v>12.6</v>
      </c>
      <c r="H10" s="10">
        <v>87.2</v>
      </c>
      <c r="I10" s="10">
        <v>90.1</v>
      </c>
      <c r="J10" s="10">
        <v>93.7</v>
      </c>
      <c r="K10" s="10"/>
      <c r="L10" s="10"/>
      <c r="M10" s="10"/>
      <c r="N10" s="11">
        <v>30.1</v>
      </c>
      <c r="O10" s="11">
        <v>31.3</v>
      </c>
      <c r="P10" s="11">
        <v>32.6</v>
      </c>
      <c r="Q10" s="12"/>
      <c r="R10" s="12"/>
      <c r="S10" s="12"/>
      <c r="T10" s="12"/>
      <c r="U10" s="12"/>
      <c r="V10" s="12"/>
      <c r="W10" s="12">
        <v>39.799999999999997</v>
      </c>
      <c r="X10" s="12">
        <v>40.6</v>
      </c>
      <c r="Y10" s="12">
        <v>42.8</v>
      </c>
      <c r="Z10" s="12">
        <f>1155.1-48.5</f>
        <v>1106.5999999999999</v>
      </c>
      <c r="AA10" s="12"/>
      <c r="AB10" s="12"/>
      <c r="AC10" s="13">
        <f>SUM(B10,E10,H10,K10,N10,Q10,T10,W10,Z10)</f>
        <v>1290</v>
      </c>
      <c r="AD10" s="13">
        <f>SUM(C10,F10,I10,L10,O10,R10,U10,X10,AA10)</f>
        <v>189.29999999999998</v>
      </c>
      <c r="AE10" s="13">
        <f>SUM(D10,G10,J10,M10,P10,S10,V10,Y10,AB10)</f>
        <v>197.5</v>
      </c>
    </row>
    <row r="11" spans="1:31" ht="30.75" customHeight="1" x14ac:dyDescent="0.2">
      <c r="A11" s="9" t="s">
        <v>17</v>
      </c>
      <c r="B11" s="12">
        <v>79.2</v>
      </c>
      <c r="C11" s="12">
        <v>82.4</v>
      </c>
      <c r="D11" s="12">
        <v>85.7</v>
      </c>
      <c r="E11" s="12">
        <v>63.4</v>
      </c>
      <c r="F11" s="12">
        <v>65.900000000000006</v>
      </c>
      <c r="G11" s="12">
        <v>68.5</v>
      </c>
      <c r="H11" s="10">
        <v>87.2</v>
      </c>
      <c r="I11" s="10">
        <v>90.2</v>
      </c>
      <c r="J11" s="10">
        <v>93.8</v>
      </c>
      <c r="K11" s="12"/>
      <c r="L11" s="12"/>
      <c r="M11" s="12"/>
      <c r="N11" s="15">
        <v>52.8</v>
      </c>
      <c r="O11" s="15">
        <v>54.9</v>
      </c>
      <c r="P11" s="15">
        <v>57.1</v>
      </c>
      <c r="Q11" s="12"/>
      <c r="R11" s="12"/>
      <c r="S11" s="12"/>
      <c r="T11" s="12"/>
      <c r="U11" s="12"/>
      <c r="V11" s="12"/>
      <c r="W11" s="12">
        <v>62.2</v>
      </c>
      <c r="X11" s="12">
        <v>63.6</v>
      </c>
      <c r="Y11" s="12">
        <v>66.900000000000006</v>
      </c>
      <c r="Z11" s="12"/>
      <c r="AA11" s="12"/>
      <c r="AB11" s="12"/>
      <c r="AC11" s="13">
        <f t="shared" ref="AC11:AE21" si="0">SUM(B11,E11,H11,K11,N11,Q11,T11,W11,Z11)</f>
        <v>344.8</v>
      </c>
      <c r="AD11" s="13">
        <f t="shared" si="0"/>
        <v>357</v>
      </c>
      <c r="AE11" s="13">
        <f t="shared" si="0"/>
        <v>372</v>
      </c>
    </row>
    <row r="12" spans="1:31" ht="30.75" customHeight="1" x14ac:dyDescent="0.2">
      <c r="A12" s="9" t="s">
        <v>18</v>
      </c>
      <c r="B12" s="12">
        <v>82.4</v>
      </c>
      <c r="C12" s="12">
        <v>85.6</v>
      </c>
      <c r="D12" s="12">
        <v>89.1</v>
      </c>
      <c r="E12" s="12">
        <v>65.900000000000006</v>
      </c>
      <c r="F12" s="12">
        <v>68.5</v>
      </c>
      <c r="G12" s="12">
        <v>71.3</v>
      </c>
      <c r="H12" s="10">
        <v>87.2</v>
      </c>
      <c r="I12" s="10">
        <v>90.2</v>
      </c>
      <c r="J12" s="10">
        <v>93.8</v>
      </c>
      <c r="K12" s="12"/>
      <c r="L12" s="12"/>
      <c r="M12" s="12"/>
      <c r="N12" s="15">
        <v>59.1</v>
      </c>
      <c r="O12" s="15">
        <v>61.4</v>
      </c>
      <c r="P12" s="15">
        <v>63.8</v>
      </c>
      <c r="Q12" s="12"/>
      <c r="R12" s="12"/>
      <c r="S12" s="12"/>
      <c r="T12" s="12"/>
      <c r="U12" s="12"/>
      <c r="V12" s="12"/>
      <c r="W12" s="12">
        <v>80.2</v>
      </c>
      <c r="X12" s="12">
        <v>81.900000000000006</v>
      </c>
      <c r="Y12" s="12">
        <v>86.2</v>
      </c>
      <c r="Z12" s="12"/>
      <c r="AA12" s="12"/>
      <c r="AB12" s="12"/>
      <c r="AC12" s="13">
        <f t="shared" si="0"/>
        <v>374.8</v>
      </c>
      <c r="AD12" s="13">
        <f t="shared" si="0"/>
        <v>387.6</v>
      </c>
      <c r="AE12" s="13">
        <f t="shared" si="0"/>
        <v>404.2</v>
      </c>
    </row>
    <row r="13" spans="1:31" ht="30.75" customHeight="1" x14ac:dyDescent="0.2">
      <c r="A13" s="9" t="s">
        <v>19</v>
      </c>
      <c r="B13" s="12">
        <v>184.5</v>
      </c>
      <c r="C13" s="12">
        <v>191.9</v>
      </c>
      <c r="D13" s="12">
        <v>199.6</v>
      </c>
      <c r="E13" s="12">
        <v>147.6</v>
      </c>
      <c r="F13" s="12">
        <v>153.5</v>
      </c>
      <c r="G13" s="12">
        <v>159.69999999999999</v>
      </c>
      <c r="H13" s="10">
        <v>87.2</v>
      </c>
      <c r="I13" s="10">
        <v>90.2</v>
      </c>
      <c r="J13" s="10">
        <v>93.8</v>
      </c>
      <c r="K13" s="12">
        <v>125</v>
      </c>
      <c r="L13" s="12">
        <v>130</v>
      </c>
      <c r="M13" s="12">
        <v>135.19999999999999</v>
      </c>
      <c r="N13" s="15">
        <v>128.5</v>
      </c>
      <c r="O13" s="15">
        <v>133.6</v>
      </c>
      <c r="P13" s="15">
        <v>138.9</v>
      </c>
      <c r="Q13" s="12">
        <v>1955.4</v>
      </c>
      <c r="R13" s="12">
        <v>2092.3000000000002</v>
      </c>
      <c r="S13" s="12">
        <v>2230.4</v>
      </c>
      <c r="T13" s="12">
        <v>65.599999999999994</v>
      </c>
      <c r="U13" s="12">
        <v>65.599999999999994</v>
      </c>
      <c r="V13" s="12">
        <v>65.599999999999994</v>
      </c>
      <c r="W13" s="12">
        <v>194.6</v>
      </c>
      <c r="X13" s="12">
        <v>199</v>
      </c>
      <c r="Y13" s="12">
        <v>209.3</v>
      </c>
      <c r="Z13" s="12"/>
      <c r="AA13" s="12"/>
      <c r="AB13" s="12"/>
      <c r="AC13" s="13">
        <f t="shared" si="0"/>
        <v>2888.3999999999996</v>
      </c>
      <c r="AD13" s="13">
        <f t="shared" si="0"/>
        <v>3056.1</v>
      </c>
      <c r="AE13" s="13">
        <f t="shared" si="0"/>
        <v>3232.5</v>
      </c>
    </row>
    <row r="14" spans="1:31" ht="30.75" customHeight="1" x14ac:dyDescent="0.2">
      <c r="A14" s="9" t="s">
        <v>20</v>
      </c>
      <c r="B14" s="12">
        <v>91.7</v>
      </c>
      <c r="C14" s="12">
        <v>95.4</v>
      </c>
      <c r="D14" s="12">
        <v>99.2</v>
      </c>
      <c r="E14" s="12">
        <v>73.400000000000006</v>
      </c>
      <c r="F14" s="12">
        <v>76.3</v>
      </c>
      <c r="G14" s="12">
        <v>79.400000000000006</v>
      </c>
      <c r="H14" s="10">
        <v>87.2</v>
      </c>
      <c r="I14" s="10">
        <v>90.1</v>
      </c>
      <c r="J14" s="10">
        <v>93.7</v>
      </c>
      <c r="K14" s="12"/>
      <c r="L14" s="12"/>
      <c r="M14" s="12"/>
      <c r="N14" s="15">
        <v>18.5</v>
      </c>
      <c r="O14" s="15">
        <v>19.3</v>
      </c>
      <c r="P14" s="15">
        <v>20.100000000000001</v>
      </c>
      <c r="Q14" s="12"/>
      <c r="R14" s="12"/>
      <c r="S14" s="12"/>
      <c r="T14" s="12"/>
      <c r="U14" s="12"/>
      <c r="V14" s="12"/>
      <c r="W14" s="12">
        <v>24.6</v>
      </c>
      <c r="X14" s="12">
        <v>25.1</v>
      </c>
      <c r="Y14" s="12">
        <v>26.4</v>
      </c>
      <c r="Z14" s="12"/>
      <c r="AA14" s="12"/>
      <c r="AB14" s="12"/>
      <c r="AC14" s="13">
        <f t="shared" si="0"/>
        <v>295.40000000000003</v>
      </c>
      <c r="AD14" s="13">
        <f t="shared" si="0"/>
        <v>306.2</v>
      </c>
      <c r="AE14" s="13">
        <f t="shared" si="0"/>
        <v>318.8</v>
      </c>
    </row>
    <row r="15" spans="1:31" ht="30.75" customHeight="1" x14ac:dyDescent="0.2">
      <c r="A15" s="9" t="s">
        <v>21</v>
      </c>
      <c r="B15" s="12">
        <v>94.9</v>
      </c>
      <c r="C15" s="12">
        <v>98.7</v>
      </c>
      <c r="D15" s="12">
        <v>102.6</v>
      </c>
      <c r="E15" s="12">
        <v>75.900000000000006</v>
      </c>
      <c r="F15" s="12">
        <v>78.900000000000006</v>
      </c>
      <c r="G15" s="12">
        <v>82</v>
      </c>
      <c r="H15" s="10">
        <v>87.2</v>
      </c>
      <c r="I15" s="10">
        <v>90.2</v>
      </c>
      <c r="J15" s="10">
        <v>93.8</v>
      </c>
      <c r="K15" s="12"/>
      <c r="L15" s="12"/>
      <c r="M15" s="12"/>
      <c r="N15" s="15">
        <v>69.400000000000006</v>
      </c>
      <c r="O15" s="15">
        <v>72.099999999999994</v>
      </c>
      <c r="P15" s="15">
        <v>75</v>
      </c>
      <c r="Q15" s="12"/>
      <c r="R15" s="12"/>
      <c r="S15" s="12"/>
      <c r="T15" s="12"/>
      <c r="U15" s="12"/>
      <c r="V15" s="12"/>
      <c r="W15" s="12">
        <v>98.2</v>
      </c>
      <c r="X15" s="12">
        <v>100.4</v>
      </c>
      <c r="Y15" s="12">
        <v>105.7</v>
      </c>
      <c r="Z15" s="12"/>
      <c r="AA15" s="12"/>
      <c r="AB15" s="12"/>
      <c r="AC15" s="13">
        <f t="shared" si="0"/>
        <v>425.59999999999997</v>
      </c>
      <c r="AD15" s="13">
        <f t="shared" si="0"/>
        <v>440.29999999999995</v>
      </c>
      <c r="AE15" s="13">
        <f t="shared" si="0"/>
        <v>459.09999999999997</v>
      </c>
    </row>
    <row r="16" spans="1:31" ht="30.75" customHeight="1" x14ac:dyDescent="0.2">
      <c r="A16" s="9" t="s">
        <v>22</v>
      </c>
      <c r="B16" s="12">
        <v>89.7</v>
      </c>
      <c r="C16" s="12">
        <v>93.2</v>
      </c>
      <c r="D16" s="12">
        <v>97</v>
      </c>
      <c r="E16" s="12">
        <v>71.7</v>
      </c>
      <c r="F16" s="12">
        <v>74.599999999999994</v>
      </c>
      <c r="G16" s="12">
        <v>77.599999999999994</v>
      </c>
      <c r="H16" s="10">
        <v>87.2</v>
      </c>
      <c r="I16" s="10">
        <v>90.2</v>
      </c>
      <c r="J16" s="10">
        <v>93.8</v>
      </c>
      <c r="K16" s="12"/>
      <c r="L16" s="12"/>
      <c r="M16" s="12"/>
      <c r="N16" s="15">
        <v>50.1</v>
      </c>
      <c r="O16" s="15">
        <v>52.1</v>
      </c>
      <c r="P16" s="15">
        <v>54.2</v>
      </c>
      <c r="Q16" s="12"/>
      <c r="R16" s="12"/>
      <c r="S16" s="12"/>
      <c r="T16" s="12"/>
      <c r="U16" s="12"/>
      <c r="V16" s="12"/>
      <c r="W16" s="12">
        <v>73.900000000000006</v>
      </c>
      <c r="X16" s="12">
        <v>75.599999999999994</v>
      </c>
      <c r="Y16" s="12">
        <v>79.599999999999994</v>
      </c>
      <c r="Z16" s="12">
        <f>3314.8-3314.8</f>
        <v>0</v>
      </c>
      <c r="AA16" s="12">
        <v>3449.3</v>
      </c>
      <c r="AB16" s="12"/>
      <c r="AC16" s="13">
        <f t="shared" si="0"/>
        <v>372.6</v>
      </c>
      <c r="AD16" s="13">
        <f t="shared" si="0"/>
        <v>3835</v>
      </c>
      <c r="AE16" s="13">
        <f t="shared" si="0"/>
        <v>402.19999999999993</v>
      </c>
    </row>
    <row r="17" spans="1:31" ht="30.75" customHeight="1" x14ac:dyDescent="0.2">
      <c r="A17" s="9" t="s">
        <v>23</v>
      </c>
      <c r="B17" s="12">
        <v>80.3</v>
      </c>
      <c r="C17" s="12">
        <v>83.5</v>
      </c>
      <c r="D17" s="12">
        <v>86.8</v>
      </c>
      <c r="E17" s="12">
        <v>64.2</v>
      </c>
      <c r="F17" s="12">
        <v>66.8</v>
      </c>
      <c r="G17" s="12">
        <v>69.5</v>
      </c>
      <c r="H17" s="10">
        <v>87.2</v>
      </c>
      <c r="I17" s="10">
        <v>90.1</v>
      </c>
      <c r="J17" s="10">
        <v>93.7</v>
      </c>
      <c r="K17" s="12"/>
      <c r="L17" s="12"/>
      <c r="M17" s="12"/>
      <c r="N17" s="15">
        <v>29.6</v>
      </c>
      <c r="O17" s="15">
        <v>30.8</v>
      </c>
      <c r="P17" s="15">
        <v>32</v>
      </c>
      <c r="Q17" s="12"/>
      <c r="R17" s="12"/>
      <c r="S17" s="12"/>
      <c r="T17" s="12"/>
      <c r="U17" s="12"/>
      <c r="V17" s="12"/>
      <c r="W17" s="12">
        <v>38</v>
      </c>
      <c r="X17" s="12">
        <v>38.799999999999997</v>
      </c>
      <c r="Y17" s="12">
        <v>40.9</v>
      </c>
      <c r="Z17" s="12"/>
      <c r="AA17" s="12"/>
      <c r="AB17" s="12"/>
      <c r="AC17" s="13">
        <f t="shared" si="0"/>
        <v>299.3</v>
      </c>
      <c r="AD17" s="13">
        <f t="shared" si="0"/>
        <v>310</v>
      </c>
      <c r="AE17" s="13">
        <f t="shared" si="0"/>
        <v>322.89999999999998</v>
      </c>
    </row>
    <row r="18" spans="1:31" ht="30.75" customHeight="1" x14ac:dyDescent="0.2">
      <c r="A18" s="9" t="s">
        <v>24</v>
      </c>
      <c r="B18" s="12">
        <v>93.8</v>
      </c>
      <c r="C18" s="12">
        <v>97.6</v>
      </c>
      <c r="D18" s="12">
        <v>101.5</v>
      </c>
      <c r="E18" s="12">
        <v>75</v>
      </c>
      <c r="F18" s="12">
        <v>78.099999999999994</v>
      </c>
      <c r="G18" s="12">
        <v>81.2</v>
      </c>
      <c r="H18" s="10">
        <v>87.2</v>
      </c>
      <c r="I18" s="10">
        <v>90.2</v>
      </c>
      <c r="J18" s="10">
        <v>93.8</v>
      </c>
      <c r="K18" s="12"/>
      <c r="L18" s="12"/>
      <c r="M18" s="12"/>
      <c r="N18" s="15">
        <v>79.400000000000006</v>
      </c>
      <c r="O18" s="15">
        <v>82.6</v>
      </c>
      <c r="P18" s="15">
        <v>85.9</v>
      </c>
      <c r="Q18" s="12"/>
      <c r="R18" s="12"/>
      <c r="S18" s="12"/>
      <c r="T18" s="12"/>
      <c r="U18" s="12"/>
      <c r="V18" s="12"/>
      <c r="W18" s="12">
        <v>114.8</v>
      </c>
      <c r="X18" s="12">
        <v>117.4</v>
      </c>
      <c r="Y18" s="12">
        <v>123.5</v>
      </c>
      <c r="Z18" s="12"/>
      <c r="AA18" s="12"/>
      <c r="AB18" s="12"/>
      <c r="AC18" s="13">
        <f t="shared" si="0"/>
        <v>450.2</v>
      </c>
      <c r="AD18" s="13">
        <f t="shared" si="0"/>
        <v>465.9</v>
      </c>
      <c r="AE18" s="13">
        <f t="shared" si="0"/>
        <v>485.9</v>
      </c>
    </row>
    <row r="19" spans="1:31" ht="30.75" customHeight="1" x14ac:dyDescent="0.2">
      <c r="A19" s="9" t="s">
        <v>25</v>
      </c>
      <c r="B19" s="12">
        <v>82.4</v>
      </c>
      <c r="C19" s="12">
        <v>85.6</v>
      </c>
      <c r="D19" s="12">
        <v>89</v>
      </c>
      <c r="E19" s="12">
        <v>65.900000000000006</v>
      </c>
      <c r="F19" s="12">
        <v>68.5</v>
      </c>
      <c r="G19" s="12">
        <v>71.3</v>
      </c>
      <c r="H19" s="10">
        <v>87.2</v>
      </c>
      <c r="I19" s="10">
        <v>90.2</v>
      </c>
      <c r="J19" s="10">
        <v>93.9</v>
      </c>
      <c r="K19" s="12"/>
      <c r="L19" s="12"/>
      <c r="M19" s="12"/>
      <c r="N19" s="15">
        <v>121.3</v>
      </c>
      <c r="O19" s="15">
        <v>126.1</v>
      </c>
      <c r="P19" s="15">
        <v>131.1</v>
      </c>
      <c r="Q19" s="12"/>
      <c r="R19" s="12"/>
      <c r="S19" s="12"/>
      <c r="T19" s="12"/>
      <c r="U19" s="12"/>
      <c r="V19" s="12"/>
      <c r="W19" s="12">
        <v>167.8</v>
      </c>
      <c r="X19" s="12">
        <v>171.6</v>
      </c>
      <c r="Y19" s="12">
        <v>180.6</v>
      </c>
      <c r="Z19" s="12"/>
      <c r="AA19" s="12">
        <f>48382.9+1689.1</f>
        <v>50072</v>
      </c>
      <c r="AB19" s="12"/>
      <c r="AC19" s="13">
        <f t="shared" si="0"/>
        <v>524.6</v>
      </c>
      <c r="AD19" s="13">
        <f t="shared" si="0"/>
        <v>50614</v>
      </c>
      <c r="AE19" s="13">
        <f t="shared" si="0"/>
        <v>565.9</v>
      </c>
    </row>
    <row r="20" spans="1:31" ht="30.75" customHeight="1" x14ac:dyDescent="0.2">
      <c r="A20" s="9" t="s">
        <v>26</v>
      </c>
      <c r="B20" s="12">
        <v>20.8</v>
      </c>
      <c r="C20" s="12">
        <v>21.7</v>
      </c>
      <c r="D20" s="12">
        <v>22.5</v>
      </c>
      <c r="E20" s="12">
        <v>16.7</v>
      </c>
      <c r="F20" s="12">
        <v>17.399999999999999</v>
      </c>
      <c r="G20" s="12">
        <v>18</v>
      </c>
      <c r="H20" s="10">
        <v>87.2</v>
      </c>
      <c r="I20" s="10">
        <v>90.2</v>
      </c>
      <c r="J20" s="10">
        <v>93.9</v>
      </c>
      <c r="K20" s="12"/>
      <c r="L20" s="12"/>
      <c r="M20" s="12"/>
      <c r="N20" s="15">
        <v>34.9</v>
      </c>
      <c r="O20" s="15">
        <v>36.200000000000003</v>
      </c>
      <c r="P20" s="15">
        <v>37.700000000000003</v>
      </c>
      <c r="Q20" s="12"/>
      <c r="R20" s="12"/>
      <c r="S20" s="12"/>
      <c r="T20" s="12"/>
      <c r="U20" s="12"/>
      <c r="V20" s="12"/>
      <c r="W20" s="12">
        <v>43</v>
      </c>
      <c r="X20" s="12">
        <v>44</v>
      </c>
      <c r="Y20" s="12">
        <v>46.3</v>
      </c>
      <c r="Z20" s="12">
        <f>1088.6-74.1</f>
        <v>1014.4999999999999</v>
      </c>
      <c r="AA20" s="12"/>
      <c r="AB20" s="12"/>
      <c r="AC20" s="13">
        <f t="shared" si="0"/>
        <v>1217.0999999999999</v>
      </c>
      <c r="AD20" s="13">
        <f t="shared" si="0"/>
        <v>209.5</v>
      </c>
      <c r="AE20" s="13">
        <f t="shared" si="0"/>
        <v>218.40000000000003</v>
      </c>
    </row>
    <row r="21" spans="1:31" ht="30.75" customHeight="1" x14ac:dyDescent="0.2">
      <c r="A21" s="9" t="s">
        <v>27</v>
      </c>
      <c r="B21" s="16">
        <v>128.19999999999999</v>
      </c>
      <c r="C21" s="16">
        <v>133.4</v>
      </c>
      <c r="D21" s="16">
        <v>138.69999999999999</v>
      </c>
      <c r="E21" s="16">
        <v>102.6</v>
      </c>
      <c r="F21" s="16">
        <v>106.7</v>
      </c>
      <c r="G21" s="16">
        <v>110.9</v>
      </c>
      <c r="H21" s="10">
        <v>87.3</v>
      </c>
      <c r="I21" s="10">
        <v>90.7</v>
      </c>
      <c r="J21" s="10">
        <v>93.9</v>
      </c>
      <c r="K21" s="12"/>
      <c r="L21" s="12"/>
      <c r="M21" s="12"/>
      <c r="N21" s="17">
        <v>250.6</v>
      </c>
      <c r="O21" s="17">
        <v>260.60000000000002</v>
      </c>
      <c r="P21" s="17">
        <v>271</v>
      </c>
      <c r="Q21" s="12"/>
      <c r="R21" s="12"/>
      <c r="S21" s="12"/>
      <c r="T21" s="12"/>
      <c r="U21" s="12"/>
      <c r="V21" s="12"/>
      <c r="W21" s="12">
        <v>214.5</v>
      </c>
      <c r="X21" s="12">
        <v>219.7</v>
      </c>
      <c r="Y21" s="12">
        <v>231.1</v>
      </c>
      <c r="Z21" s="12"/>
      <c r="AA21" s="12"/>
      <c r="AB21" s="12"/>
      <c r="AC21" s="13">
        <f t="shared" si="0"/>
        <v>783.19999999999993</v>
      </c>
      <c r="AD21" s="13">
        <f t="shared" si="0"/>
        <v>811.10000000000014</v>
      </c>
      <c r="AE21" s="13">
        <f t="shared" si="0"/>
        <v>845.6</v>
      </c>
    </row>
    <row r="22" spans="1:31" s="19" customFormat="1" ht="21" customHeight="1" x14ac:dyDescent="0.25">
      <c r="A22" s="18" t="s">
        <v>28</v>
      </c>
      <c r="B22" s="13">
        <f>SUM(B10:B21)</f>
        <v>1042.4999999999998</v>
      </c>
      <c r="C22" s="13">
        <f t="shared" ref="C22:AE22" si="1">SUM(C10:C21)</f>
        <v>1084.2000000000003</v>
      </c>
      <c r="D22" s="13">
        <f t="shared" si="1"/>
        <v>1127.5</v>
      </c>
      <c r="E22" s="13">
        <f t="shared" si="1"/>
        <v>834</v>
      </c>
      <c r="F22" s="13">
        <f t="shared" si="1"/>
        <v>867.30000000000007</v>
      </c>
      <c r="G22" s="13">
        <f t="shared" si="1"/>
        <v>902</v>
      </c>
      <c r="H22" s="13">
        <f t="shared" si="1"/>
        <v>1046.5000000000002</v>
      </c>
      <c r="I22" s="13">
        <f t="shared" si="1"/>
        <v>1082.6000000000001</v>
      </c>
      <c r="J22" s="13">
        <f t="shared" si="1"/>
        <v>1125.6000000000001</v>
      </c>
      <c r="K22" s="13">
        <f t="shared" si="1"/>
        <v>125</v>
      </c>
      <c r="L22" s="13">
        <f t="shared" si="1"/>
        <v>130</v>
      </c>
      <c r="M22" s="13">
        <f t="shared" si="1"/>
        <v>135.19999999999999</v>
      </c>
      <c r="N22" s="13">
        <f t="shared" si="1"/>
        <v>924.3</v>
      </c>
      <c r="O22" s="13">
        <f t="shared" si="1"/>
        <v>961.00000000000011</v>
      </c>
      <c r="P22" s="13">
        <f t="shared" si="1"/>
        <v>999.40000000000009</v>
      </c>
      <c r="Q22" s="13">
        <f t="shared" si="1"/>
        <v>1955.4</v>
      </c>
      <c r="R22" s="13">
        <f t="shared" si="1"/>
        <v>2092.3000000000002</v>
      </c>
      <c r="S22" s="13">
        <f t="shared" si="1"/>
        <v>2230.4</v>
      </c>
      <c r="T22" s="13">
        <f t="shared" si="1"/>
        <v>65.599999999999994</v>
      </c>
      <c r="U22" s="13">
        <f t="shared" si="1"/>
        <v>65.599999999999994</v>
      </c>
      <c r="V22" s="13">
        <f t="shared" si="1"/>
        <v>65.599999999999994</v>
      </c>
      <c r="W22" s="13">
        <f t="shared" si="1"/>
        <v>1151.5999999999999</v>
      </c>
      <c r="X22" s="13">
        <f t="shared" si="1"/>
        <v>1177.7</v>
      </c>
      <c r="Y22" s="13">
        <f t="shared" si="1"/>
        <v>1239.3</v>
      </c>
      <c r="Z22" s="13">
        <f t="shared" si="1"/>
        <v>2121.1</v>
      </c>
      <c r="AA22" s="13">
        <f t="shared" si="1"/>
        <v>53521.3</v>
      </c>
      <c r="AB22" s="13">
        <f t="shared" si="1"/>
        <v>0</v>
      </c>
      <c r="AC22" s="29">
        <f t="shared" si="1"/>
        <v>9266.0000000000018</v>
      </c>
      <c r="AD22" s="29">
        <f t="shared" si="1"/>
        <v>60982</v>
      </c>
      <c r="AE22" s="29">
        <f t="shared" si="1"/>
        <v>7824.9999999999991</v>
      </c>
    </row>
    <row r="23" spans="1:31" x14ac:dyDescent="0.2"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W23" s="39"/>
      <c r="X23" s="39"/>
      <c r="Y23" s="39"/>
      <c r="AD23" s="21"/>
      <c r="AE23" s="21"/>
    </row>
    <row r="26" spans="1:31" s="24" customFormat="1" ht="27.75" customHeight="1" x14ac:dyDescent="0.2">
      <c r="A26" s="40"/>
      <c r="B26" s="40"/>
      <c r="C26" s="40"/>
      <c r="D26" s="22"/>
      <c r="E26" s="22"/>
      <c r="F26" s="22"/>
      <c r="G26" s="22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5"/>
      <c r="Y26" s="40" t="s">
        <v>30</v>
      </c>
      <c r="Z26" s="40"/>
      <c r="AA26" s="40"/>
      <c r="AB26" s="40"/>
      <c r="AC26" s="37" t="s">
        <v>31</v>
      </c>
      <c r="AD26" s="37"/>
      <c r="AE26" s="37"/>
    </row>
    <row r="28" spans="1:31" x14ac:dyDescent="0.2">
      <c r="A28" s="22"/>
      <c r="Q28" s="21"/>
      <c r="AC28" s="20"/>
    </row>
    <row r="29" spans="1:31" x14ac:dyDescent="0.2">
      <c r="A29" s="22"/>
      <c r="Q29" s="21"/>
      <c r="AC29" s="20"/>
    </row>
    <row r="30" spans="1:31" x14ac:dyDescent="0.2">
      <c r="A30" s="22"/>
      <c r="Q30" s="21"/>
      <c r="AC30" s="20"/>
    </row>
    <row r="31" spans="1:31" x14ac:dyDescent="0.2">
      <c r="A31" s="22"/>
      <c r="Q31" s="21"/>
      <c r="AC31" s="20"/>
    </row>
  </sheetData>
  <mergeCells count="14">
    <mergeCell ref="AC26:AE26"/>
    <mergeCell ref="A8:A9"/>
    <mergeCell ref="B23:G23"/>
    <mergeCell ref="H23:J23"/>
    <mergeCell ref="K23:P23"/>
    <mergeCell ref="W23:Y23"/>
    <mergeCell ref="A26:C26"/>
    <mergeCell ref="Y26:AB26"/>
    <mergeCell ref="A7:AE7"/>
    <mergeCell ref="Q1:AE1"/>
    <mergeCell ref="Q2:AE2"/>
    <mergeCell ref="Q3:AE3"/>
    <mergeCell ref="Q4:AE4"/>
    <mergeCell ref="B6:G6"/>
  </mergeCells>
  <pageMargins left="0" right="0" top="0" bottom="0" header="0" footer="0.51181102362204722"/>
  <pageSetup paperSize="9" scale="53" fitToWidth="3" fitToHeight="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1"/>
  <sheetViews>
    <sheetView tabSelected="1" topLeftCell="P10" zoomScale="75" zoomScaleNormal="75" workbookViewId="0">
      <selection activeCell="Y27" sqref="Y27"/>
    </sheetView>
  </sheetViews>
  <sheetFormatPr defaultRowHeight="12.75" x14ac:dyDescent="0.2"/>
  <cols>
    <col min="1" max="1" width="31.5703125" style="14" customWidth="1"/>
    <col min="2" max="28" width="21.7109375" style="20" customWidth="1"/>
    <col min="29" max="29" width="21.7109375" style="21" customWidth="1"/>
    <col min="30" max="31" width="21.7109375" style="20" customWidth="1"/>
    <col min="32" max="16384" width="9.140625" style="14"/>
  </cols>
  <sheetData>
    <row r="1" spans="1:31" s="5" customFormat="1" ht="12.7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4"/>
      <c r="O1" s="4"/>
      <c r="P1" s="4"/>
      <c r="Q1" s="35" t="s">
        <v>33</v>
      </c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</row>
    <row r="2" spans="1:31" s="5" customFormat="1" ht="12.75" customHeight="1" x14ac:dyDescent="0.2">
      <c r="B2" s="2"/>
      <c r="C2" s="2"/>
      <c r="D2" s="2"/>
      <c r="E2" s="2"/>
      <c r="F2" s="2"/>
      <c r="G2" s="2"/>
      <c r="H2" s="2"/>
      <c r="I2" s="2"/>
      <c r="J2" s="2"/>
      <c r="K2" s="4"/>
      <c r="L2" s="4"/>
      <c r="M2" s="4"/>
      <c r="N2" s="4"/>
      <c r="O2" s="4"/>
      <c r="P2" s="4"/>
      <c r="Q2" s="35" t="s">
        <v>0</v>
      </c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</row>
    <row r="3" spans="1:31" s="5" customFormat="1" ht="12.75" customHeight="1" x14ac:dyDescent="0.2">
      <c r="B3" s="2"/>
      <c r="C3" s="2"/>
      <c r="D3" s="2"/>
      <c r="E3" s="2"/>
      <c r="F3" s="2"/>
      <c r="G3" s="2"/>
      <c r="H3" s="2"/>
      <c r="I3" s="2"/>
      <c r="J3" s="2"/>
      <c r="K3" s="3"/>
      <c r="L3" s="3"/>
      <c r="M3" s="3"/>
      <c r="N3" s="4"/>
      <c r="O3" s="4"/>
      <c r="P3" s="4"/>
      <c r="Q3" s="35" t="s">
        <v>29</v>
      </c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</row>
    <row r="4" spans="1:31" s="5" customFormat="1" ht="12.75" customHeight="1" x14ac:dyDescent="0.2">
      <c r="B4" s="2"/>
      <c r="C4" s="2"/>
      <c r="D4" s="2"/>
      <c r="E4" s="2"/>
      <c r="F4" s="2"/>
      <c r="G4" s="2"/>
      <c r="H4" s="2"/>
      <c r="I4" s="2"/>
      <c r="J4" s="2"/>
      <c r="K4" s="3"/>
      <c r="L4" s="3"/>
      <c r="M4" s="3"/>
      <c r="N4" s="4"/>
      <c r="O4" s="4"/>
      <c r="P4" s="4"/>
      <c r="Q4" s="35" t="s">
        <v>34</v>
      </c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</row>
    <row r="5" spans="1:31" s="5" customFormat="1" x14ac:dyDescent="0.2">
      <c r="B5" s="2"/>
      <c r="C5" s="2"/>
      <c r="D5" s="2"/>
      <c r="E5" s="2"/>
      <c r="F5" s="2"/>
      <c r="G5" s="2"/>
      <c r="H5" s="2"/>
      <c r="I5" s="2"/>
      <c r="J5" s="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2"/>
      <c r="AD5" s="2"/>
      <c r="AE5" s="2"/>
    </row>
    <row r="6" spans="1:31" s="6" customFormat="1" ht="54.75" customHeight="1" x14ac:dyDescent="0.2">
      <c r="A6" s="26"/>
      <c r="B6" s="36" t="s">
        <v>1</v>
      </c>
      <c r="C6" s="36"/>
      <c r="D6" s="36"/>
      <c r="E6" s="36"/>
      <c r="F6" s="36"/>
      <c r="G6" s="3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 s="6" customFormat="1" ht="17.25" customHeight="1" x14ac:dyDescent="0.2">
      <c r="A7" s="34" t="s">
        <v>2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</row>
    <row r="8" spans="1:31" s="33" customFormat="1" ht="406.5" customHeight="1" x14ac:dyDescent="0.25">
      <c r="A8" s="38" t="s">
        <v>3</v>
      </c>
      <c r="B8" s="7" t="s">
        <v>4</v>
      </c>
      <c r="C8" s="7" t="s">
        <v>4</v>
      </c>
      <c r="D8" s="7" t="s">
        <v>4</v>
      </c>
      <c r="E8" s="7" t="s">
        <v>5</v>
      </c>
      <c r="F8" s="7" t="s">
        <v>5</v>
      </c>
      <c r="G8" s="7" t="s">
        <v>5</v>
      </c>
      <c r="H8" s="7" t="s">
        <v>6</v>
      </c>
      <c r="I8" s="7" t="s">
        <v>6</v>
      </c>
      <c r="J8" s="7" t="s">
        <v>6</v>
      </c>
      <c r="K8" s="7" t="s">
        <v>7</v>
      </c>
      <c r="L8" s="7" t="s">
        <v>7</v>
      </c>
      <c r="M8" s="7" t="s">
        <v>7</v>
      </c>
      <c r="N8" s="7" t="s">
        <v>8</v>
      </c>
      <c r="O8" s="7" t="s">
        <v>8</v>
      </c>
      <c r="P8" s="7" t="s">
        <v>8</v>
      </c>
      <c r="Q8" s="7" t="s">
        <v>9</v>
      </c>
      <c r="R8" s="7" t="s">
        <v>9</v>
      </c>
      <c r="S8" s="7" t="s">
        <v>9</v>
      </c>
      <c r="T8" s="7" t="s">
        <v>10</v>
      </c>
      <c r="U8" s="7" t="s">
        <v>10</v>
      </c>
      <c r="V8" s="7" t="s">
        <v>10</v>
      </c>
      <c r="W8" s="7" t="s">
        <v>11</v>
      </c>
      <c r="X8" s="7" t="s">
        <v>11</v>
      </c>
      <c r="Y8" s="7" t="s">
        <v>11</v>
      </c>
      <c r="Z8" s="7" t="s">
        <v>32</v>
      </c>
      <c r="AA8" s="7" t="s">
        <v>35</v>
      </c>
      <c r="AB8" s="7" t="s">
        <v>32</v>
      </c>
      <c r="AC8" s="8" t="s">
        <v>12</v>
      </c>
      <c r="AD8" s="8" t="s">
        <v>12</v>
      </c>
      <c r="AE8" s="8" t="s">
        <v>12</v>
      </c>
    </row>
    <row r="9" spans="1:31" s="33" customFormat="1" ht="21" customHeight="1" x14ac:dyDescent="0.25">
      <c r="A9" s="38"/>
      <c r="B9" s="8" t="s">
        <v>13</v>
      </c>
      <c r="C9" s="8" t="s">
        <v>14</v>
      </c>
      <c r="D9" s="8" t="s">
        <v>15</v>
      </c>
      <c r="E9" s="8" t="s">
        <v>13</v>
      </c>
      <c r="F9" s="8" t="s">
        <v>14</v>
      </c>
      <c r="G9" s="8" t="s">
        <v>15</v>
      </c>
      <c r="H9" s="8" t="s">
        <v>13</v>
      </c>
      <c r="I9" s="8" t="s">
        <v>14</v>
      </c>
      <c r="J9" s="8" t="s">
        <v>15</v>
      </c>
      <c r="K9" s="8" t="s">
        <v>13</v>
      </c>
      <c r="L9" s="8" t="s">
        <v>14</v>
      </c>
      <c r="M9" s="8" t="s">
        <v>15</v>
      </c>
      <c r="N9" s="8" t="s">
        <v>13</v>
      </c>
      <c r="O9" s="8" t="s">
        <v>14</v>
      </c>
      <c r="P9" s="8" t="s">
        <v>15</v>
      </c>
      <c r="Q9" s="8" t="s">
        <v>13</v>
      </c>
      <c r="R9" s="8" t="s">
        <v>14</v>
      </c>
      <c r="S9" s="8" t="s">
        <v>15</v>
      </c>
      <c r="T9" s="8" t="s">
        <v>13</v>
      </c>
      <c r="U9" s="8" t="s">
        <v>14</v>
      </c>
      <c r="V9" s="8" t="s">
        <v>15</v>
      </c>
      <c r="W9" s="8" t="s">
        <v>13</v>
      </c>
      <c r="X9" s="8" t="s">
        <v>14</v>
      </c>
      <c r="Y9" s="8" t="s">
        <v>15</v>
      </c>
      <c r="Z9" s="8" t="s">
        <v>13</v>
      </c>
      <c r="AA9" s="8" t="s">
        <v>14</v>
      </c>
      <c r="AB9" s="8" t="s">
        <v>15</v>
      </c>
      <c r="AC9" s="8" t="s">
        <v>13</v>
      </c>
      <c r="AD9" s="8" t="s">
        <v>14</v>
      </c>
      <c r="AE9" s="8" t="s">
        <v>15</v>
      </c>
    </row>
    <row r="10" spans="1:31" ht="30.75" customHeight="1" x14ac:dyDescent="0.2">
      <c r="A10" s="9" t="s">
        <v>16</v>
      </c>
      <c r="B10" s="10">
        <v>14.6</v>
      </c>
      <c r="C10" s="10">
        <v>15.2</v>
      </c>
      <c r="D10" s="10">
        <v>15.8</v>
      </c>
      <c r="E10" s="10">
        <v>11.7</v>
      </c>
      <c r="F10" s="10">
        <v>12.1</v>
      </c>
      <c r="G10" s="10">
        <v>12.6</v>
      </c>
      <c r="H10" s="10">
        <v>87.2</v>
      </c>
      <c r="I10" s="10">
        <v>90.1</v>
      </c>
      <c r="J10" s="10">
        <v>93.7</v>
      </c>
      <c r="K10" s="10"/>
      <c r="L10" s="10"/>
      <c r="M10" s="10"/>
      <c r="N10" s="11">
        <v>30.1</v>
      </c>
      <c r="O10" s="11">
        <v>31.3</v>
      </c>
      <c r="P10" s="11">
        <v>32.6</v>
      </c>
      <c r="Q10" s="12"/>
      <c r="R10" s="12"/>
      <c r="S10" s="12"/>
      <c r="T10" s="12"/>
      <c r="U10" s="12"/>
      <c r="V10" s="12"/>
      <c r="W10" s="12">
        <v>39.799999999999997</v>
      </c>
      <c r="X10" s="12">
        <v>40.6</v>
      </c>
      <c r="Y10" s="12">
        <v>42.8</v>
      </c>
      <c r="Z10" s="12">
        <f>1155.1-48.5</f>
        <v>1106.5999999999999</v>
      </c>
      <c r="AA10" s="12"/>
      <c r="AB10" s="12"/>
      <c r="AC10" s="13">
        <f>SUM(B10,E10,H10,K10,N10,Q10,T10,W10,Z10)</f>
        <v>1290</v>
      </c>
      <c r="AD10" s="13">
        <f>SUM(C10,F10,I10,L10,O10,R10,U10,X10,AA10)</f>
        <v>189.29999999999998</v>
      </c>
      <c r="AE10" s="13">
        <f>SUM(D10,G10,J10,M10,P10,S10,V10,Y10,AB10)</f>
        <v>197.5</v>
      </c>
    </row>
    <row r="11" spans="1:31" ht="30.75" customHeight="1" x14ac:dyDescent="0.2">
      <c r="A11" s="9" t="s">
        <v>17</v>
      </c>
      <c r="B11" s="12">
        <v>79.2</v>
      </c>
      <c r="C11" s="12">
        <v>82.4</v>
      </c>
      <c r="D11" s="12">
        <v>85.7</v>
      </c>
      <c r="E11" s="12">
        <v>63.4</v>
      </c>
      <c r="F11" s="12">
        <v>65.900000000000006</v>
      </c>
      <c r="G11" s="12">
        <v>68.5</v>
      </c>
      <c r="H11" s="10">
        <v>87.2</v>
      </c>
      <c r="I11" s="10">
        <v>90.2</v>
      </c>
      <c r="J11" s="10">
        <v>93.8</v>
      </c>
      <c r="K11" s="12"/>
      <c r="L11" s="12"/>
      <c r="M11" s="12"/>
      <c r="N11" s="15">
        <v>52.8</v>
      </c>
      <c r="O11" s="15">
        <v>54.9</v>
      </c>
      <c r="P11" s="15">
        <v>57.1</v>
      </c>
      <c r="Q11" s="12"/>
      <c r="R11" s="12"/>
      <c r="S11" s="12"/>
      <c r="T11" s="12"/>
      <c r="U11" s="12"/>
      <c r="V11" s="12"/>
      <c r="W11" s="12">
        <v>62.2</v>
      </c>
      <c r="X11" s="12">
        <v>63.6</v>
      </c>
      <c r="Y11" s="12">
        <v>66.900000000000006</v>
      </c>
      <c r="Z11" s="12"/>
      <c r="AA11" s="12"/>
      <c r="AB11" s="12"/>
      <c r="AC11" s="13">
        <f t="shared" ref="AC11:AE21" si="0">SUM(B11,E11,H11,K11,N11,Q11,T11,W11,Z11)</f>
        <v>344.8</v>
      </c>
      <c r="AD11" s="13">
        <f t="shared" si="0"/>
        <v>357</v>
      </c>
      <c r="AE11" s="13">
        <f t="shared" si="0"/>
        <v>372</v>
      </c>
    </row>
    <row r="12" spans="1:31" ht="30.75" customHeight="1" x14ac:dyDescent="0.2">
      <c r="A12" s="9" t="s">
        <v>18</v>
      </c>
      <c r="B12" s="12">
        <v>82.4</v>
      </c>
      <c r="C12" s="12">
        <v>85.6</v>
      </c>
      <c r="D12" s="12">
        <v>89.1</v>
      </c>
      <c r="E12" s="12">
        <v>65.900000000000006</v>
      </c>
      <c r="F12" s="12">
        <v>68.5</v>
      </c>
      <c r="G12" s="12">
        <v>71.3</v>
      </c>
      <c r="H12" s="10">
        <v>87.2</v>
      </c>
      <c r="I12" s="10">
        <v>90.2</v>
      </c>
      <c r="J12" s="10">
        <v>93.8</v>
      </c>
      <c r="K12" s="12"/>
      <c r="L12" s="12"/>
      <c r="M12" s="12"/>
      <c r="N12" s="15">
        <v>59.1</v>
      </c>
      <c r="O12" s="15">
        <v>61.4</v>
      </c>
      <c r="P12" s="15">
        <v>63.8</v>
      </c>
      <c r="Q12" s="12"/>
      <c r="R12" s="12"/>
      <c r="S12" s="12"/>
      <c r="T12" s="12"/>
      <c r="U12" s="12"/>
      <c r="V12" s="12"/>
      <c r="W12" s="12">
        <v>80.2</v>
      </c>
      <c r="X12" s="12">
        <v>81.900000000000006</v>
      </c>
      <c r="Y12" s="12">
        <v>86.2</v>
      </c>
      <c r="Z12" s="12"/>
      <c r="AA12" s="12"/>
      <c r="AB12" s="12"/>
      <c r="AC12" s="13">
        <f t="shared" si="0"/>
        <v>374.8</v>
      </c>
      <c r="AD12" s="13">
        <f t="shared" si="0"/>
        <v>387.6</v>
      </c>
      <c r="AE12" s="13">
        <f t="shared" si="0"/>
        <v>404.2</v>
      </c>
    </row>
    <row r="13" spans="1:31" ht="30.75" customHeight="1" x14ac:dyDescent="0.2">
      <c r="A13" s="9" t="s">
        <v>19</v>
      </c>
      <c r="B13" s="12">
        <v>184.5</v>
      </c>
      <c r="C13" s="12">
        <v>191.9</v>
      </c>
      <c r="D13" s="12">
        <v>199.6</v>
      </c>
      <c r="E13" s="12">
        <v>147.6</v>
      </c>
      <c r="F13" s="12">
        <v>153.5</v>
      </c>
      <c r="G13" s="12">
        <v>159.69999999999999</v>
      </c>
      <c r="H13" s="10">
        <v>87.2</v>
      </c>
      <c r="I13" s="10">
        <v>90.2</v>
      </c>
      <c r="J13" s="10">
        <v>93.8</v>
      </c>
      <c r="K13" s="12">
        <v>125</v>
      </c>
      <c r="L13" s="12">
        <v>130</v>
      </c>
      <c r="M13" s="12">
        <v>135.19999999999999</v>
      </c>
      <c r="N13" s="15">
        <v>128.5</v>
      </c>
      <c r="O13" s="15">
        <v>133.6</v>
      </c>
      <c r="P13" s="15">
        <v>138.9</v>
      </c>
      <c r="Q13" s="12">
        <f>1955.4+161</f>
        <v>2116.4</v>
      </c>
      <c r="R13" s="12">
        <v>2092.3000000000002</v>
      </c>
      <c r="S13" s="12">
        <v>2230.4</v>
      </c>
      <c r="T13" s="12">
        <v>65.599999999999994</v>
      </c>
      <c r="U13" s="12">
        <v>65.599999999999994</v>
      </c>
      <c r="V13" s="12">
        <v>65.599999999999994</v>
      </c>
      <c r="W13" s="12">
        <v>194.6</v>
      </c>
      <c r="X13" s="12">
        <v>199</v>
      </c>
      <c r="Y13" s="12">
        <v>209.3</v>
      </c>
      <c r="Z13" s="12"/>
      <c r="AA13" s="12"/>
      <c r="AB13" s="12"/>
      <c r="AC13" s="13">
        <f t="shared" si="0"/>
        <v>3049.3999999999996</v>
      </c>
      <c r="AD13" s="13">
        <f t="shared" si="0"/>
        <v>3056.1</v>
      </c>
      <c r="AE13" s="13">
        <f t="shared" si="0"/>
        <v>3232.5</v>
      </c>
    </row>
    <row r="14" spans="1:31" ht="30.75" customHeight="1" x14ac:dyDescent="0.2">
      <c r="A14" s="9" t="s">
        <v>20</v>
      </c>
      <c r="B14" s="12">
        <v>91.7</v>
      </c>
      <c r="C14" s="12">
        <v>95.4</v>
      </c>
      <c r="D14" s="12">
        <v>99.2</v>
      </c>
      <c r="E14" s="12">
        <v>73.400000000000006</v>
      </c>
      <c r="F14" s="12">
        <v>76.3</v>
      </c>
      <c r="G14" s="12">
        <v>79.400000000000006</v>
      </c>
      <c r="H14" s="10">
        <v>87.2</v>
      </c>
      <c r="I14" s="10">
        <v>90.1</v>
      </c>
      <c r="J14" s="10">
        <v>93.7</v>
      </c>
      <c r="K14" s="12"/>
      <c r="L14" s="12"/>
      <c r="M14" s="12"/>
      <c r="N14" s="15">
        <v>18.5</v>
      </c>
      <c r="O14" s="15">
        <v>19.3</v>
      </c>
      <c r="P14" s="15">
        <v>20.100000000000001</v>
      </c>
      <c r="Q14" s="12"/>
      <c r="R14" s="12"/>
      <c r="S14" s="12"/>
      <c r="T14" s="12"/>
      <c r="U14" s="12"/>
      <c r="V14" s="12"/>
      <c r="W14" s="12">
        <v>24.6</v>
      </c>
      <c r="X14" s="12">
        <v>25.1</v>
      </c>
      <c r="Y14" s="12">
        <v>26.4</v>
      </c>
      <c r="Z14" s="12"/>
      <c r="AA14" s="12"/>
      <c r="AB14" s="12"/>
      <c r="AC14" s="13">
        <f t="shared" si="0"/>
        <v>295.40000000000003</v>
      </c>
      <c r="AD14" s="13">
        <f t="shared" si="0"/>
        <v>306.2</v>
      </c>
      <c r="AE14" s="13">
        <f t="shared" si="0"/>
        <v>318.8</v>
      </c>
    </row>
    <row r="15" spans="1:31" ht="30.75" customHeight="1" x14ac:dyDescent="0.2">
      <c r="A15" s="9" t="s">
        <v>21</v>
      </c>
      <c r="B15" s="12">
        <v>94.9</v>
      </c>
      <c r="C15" s="12">
        <v>98.7</v>
      </c>
      <c r="D15" s="12">
        <v>102.6</v>
      </c>
      <c r="E15" s="12">
        <v>75.900000000000006</v>
      </c>
      <c r="F15" s="12">
        <v>78.900000000000006</v>
      </c>
      <c r="G15" s="12">
        <v>82</v>
      </c>
      <c r="H15" s="10">
        <v>87.2</v>
      </c>
      <c r="I15" s="10">
        <v>90.2</v>
      </c>
      <c r="J15" s="10">
        <v>93.8</v>
      </c>
      <c r="K15" s="12"/>
      <c r="L15" s="12"/>
      <c r="M15" s="12"/>
      <c r="N15" s="15">
        <v>69.400000000000006</v>
      </c>
      <c r="O15" s="15">
        <v>72.099999999999994</v>
      </c>
      <c r="P15" s="15">
        <v>75</v>
      </c>
      <c r="Q15" s="12"/>
      <c r="R15" s="12"/>
      <c r="S15" s="12"/>
      <c r="T15" s="12"/>
      <c r="U15" s="12"/>
      <c r="V15" s="12"/>
      <c r="W15" s="12">
        <v>98.2</v>
      </c>
      <c r="X15" s="12">
        <v>100.4</v>
      </c>
      <c r="Y15" s="12">
        <v>105.7</v>
      </c>
      <c r="Z15" s="12"/>
      <c r="AA15" s="12"/>
      <c r="AB15" s="12"/>
      <c r="AC15" s="13">
        <f t="shared" si="0"/>
        <v>425.59999999999997</v>
      </c>
      <c r="AD15" s="13">
        <f t="shared" si="0"/>
        <v>440.29999999999995</v>
      </c>
      <c r="AE15" s="13">
        <f t="shared" si="0"/>
        <v>459.09999999999997</v>
      </c>
    </row>
    <row r="16" spans="1:31" ht="30.75" customHeight="1" x14ac:dyDescent="0.2">
      <c r="A16" s="9" t="s">
        <v>22</v>
      </c>
      <c r="B16" s="12">
        <v>89.7</v>
      </c>
      <c r="C16" s="12">
        <v>93.2</v>
      </c>
      <c r="D16" s="12">
        <v>97</v>
      </c>
      <c r="E16" s="12">
        <v>71.7</v>
      </c>
      <c r="F16" s="12">
        <v>74.599999999999994</v>
      </c>
      <c r="G16" s="12">
        <v>77.599999999999994</v>
      </c>
      <c r="H16" s="10">
        <v>87.2</v>
      </c>
      <c r="I16" s="10">
        <v>90.2</v>
      </c>
      <c r="J16" s="10">
        <v>93.8</v>
      </c>
      <c r="K16" s="12"/>
      <c r="L16" s="12"/>
      <c r="M16" s="12"/>
      <c r="N16" s="15">
        <v>50.1</v>
      </c>
      <c r="O16" s="15">
        <v>52.1</v>
      </c>
      <c r="P16" s="15">
        <v>54.2</v>
      </c>
      <c r="Q16" s="12"/>
      <c r="R16" s="12"/>
      <c r="S16" s="12"/>
      <c r="T16" s="12"/>
      <c r="U16" s="12"/>
      <c r="V16" s="12"/>
      <c r="W16" s="12">
        <v>73.900000000000006</v>
      </c>
      <c r="X16" s="12">
        <v>75.599999999999994</v>
      </c>
      <c r="Y16" s="12">
        <v>79.599999999999994</v>
      </c>
      <c r="Z16" s="12">
        <f>3314.8-3314.8</f>
        <v>0</v>
      </c>
      <c r="AA16" s="12">
        <v>3449.3</v>
      </c>
      <c r="AB16" s="12"/>
      <c r="AC16" s="13">
        <f t="shared" si="0"/>
        <v>372.6</v>
      </c>
      <c r="AD16" s="13">
        <f t="shared" si="0"/>
        <v>3835</v>
      </c>
      <c r="AE16" s="13">
        <f t="shared" si="0"/>
        <v>402.19999999999993</v>
      </c>
    </row>
    <row r="17" spans="1:31" ht="30.75" customHeight="1" x14ac:dyDescent="0.2">
      <c r="A17" s="9" t="s">
        <v>23</v>
      </c>
      <c r="B17" s="12">
        <v>80.3</v>
      </c>
      <c r="C17" s="12">
        <v>83.5</v>
      </c>
      <c r="D17" s="12">
        <v>86.8</v>
      </c>
      <c r="E17" s="12">
        <v>64.2</v>
      </c>
      <c r="F17" s="12">
        <v>66.8</v>
      </c>
      <c r="G17" s="12">
        <v>69.5</v>
      </c>
      <c r="H17" s="10">
        <v>87.2</v>
      </c>
      <c r="I17" s="10">
        <v>90.1</v>
      </c>
      <c r="J17" s="10">
        <v>93.7</v>
      </c>
      <c r="K17" s="12"/>
      <c r="L17" s="12"/>
      <c r="M17" s="12"/>
      <c r="N17" s="15">
        <v>29.6</v>
      </c>
      <c r="O17" s="15">
        <v>30.8</v>
      </c>
      <c r="P17" s="15">
        <v>32</v>
      </c>
      <c r="Q17" s="12"/>
      <c r="R17" s="12"/>
      <c r="S17" s="12"/>
      <c r="T17" s="12"/>
      <c r="U17" s="12"/>
      <c r="V17" s="12"/>
      <c r="W17" s="12">
        <v>38</v>
      </c>
      <c r="X17" s="12">
        <v>38.799999999999997</v>
      </c>
      <c r="Y17" s="12">
        <v>40.9</v>
      </c>
      <c r="Z17" s="12"/>
      <c r="AA17" s="12"/>
      <c r="AB17" s="12"/>
      <c r="AC17" s="13">
        <f t="shared" si="0"/>
        <v>299.3</v>
      </c>
      <c r="AD17" s="13">
        <f t="shared" si="0"/>
        <v>310</v>
      </c>
      <c r="AE17" s="13">
        <f t="shared" si="0"/>
        <v>322.89999999999998</v>
      </c>
    </row>
    <row r="18" spans="1:31" ht="30.75" customHeight="1" x14ac:dyDescent="0.2">
      <c r="A18" s="9" t="s">
        <v>24</v>
      </c>
      <c r="B18" s="12">
        <v>93.8</v>
      </c>
      <c r="C18" s="12">
        <v>97.6</v>
      </c>
      <c r="D18" s="12">
        <v>101.5</v>
      </c>
      <c r="E18" s="12">
        <v>75</v>
      </c>
      <c r="F18" s="12">
        <v>78.099999999999994</v>
      </c>
      <c r="G18" s="12">
        <v>81.2</v>
      </c>
      <c r="H18" s="10">
        <v>87.2</v>
      </c>
      <c r="I18" s="10">
        <v>90.2</v>
      </c>
      <c r="J18" s="10">
        <v>93.8</v>
      </c>
      <c r="K18" s="12"/>
      <c r="L18" s="12"/>
      <c r="M18" s="12"/>
      <c r="N18" s="15">
        <v>79.400000000000006</v>
      </c>
      <c r="O18" s="15">
        <v>82.6</v>
      </c>
      <c r="P18" s="15">
        <v>85.9</v>
      </c>
      <c r="Q18" s="12"/>
      <c r="R18" s="12"/>
      <c r="S18" s="12"/>
      <c r="T18" s="12"/>
      <c r="U18" s="12"/>
      <c r="V18" s="12"/>
      <c r="W18" s="12">
        <v>114.8</v>
      </c>
      <c r="X18" s="12">
        <v>117.4</v>
      </c>
      <c r="Y18" s="12">
        <v>123.5</v>
      </c>
      <c r="Z18" s="12"/>
      <c r="AA18" s="12"/>
      <c r="AB18" s="12"/>
      <c r="AC18" s="13">
        <f t="shared" si="0"/>
        <v>450.2</v>
      </c>
      <c r="AD18" s="13">
        <f t="shared" si="0"/>
        <v>465.9</v>
      </c>
      <c r="AE18" s="13">
        <f t="shared" si="0"/>
        <v>485.9</v>
      </c>
    </row>
    <row r="19" spans="1:31" ht="30.75" customHeight="1" x14ac:dyDescent="0.2">
      <c r="A19" s="9" t="s">
        <v>25</v>
      </c>
      <c r="B19" s="12">
        <v>82.4</v>
      </c>
      <c r="C19" s="12">
        <v>85.6</v>
      </c>
      <c r="D19" s="12">
        <v>89</v>
      </c>
      <c r="E19" s="12">
        <v>65.900000000000006</v>
      </c>
      <c r="F19" s="12">
        <v>68.5</v>
      </c>
      <c r="G19" s="12">
        <v>71.3</v>
      </c>
      <c r="H19" s="10">
        <v>87.2</v>
      </c>
      <c r="I19" s="10">
        <v>90.2</v>
      </c>
      <c r="J19" s="10">
        <v>93.9</v>
      </c>
      <c r="K19" s="12"/>
      <c r="L19" s="12"/>
      <c r="M19" s="12"/>
      <c r="N19" s="15">
        <v>121.3</v>
      </c>
      <c r="O19" s="15">
        <v>126.1</v>
      </c>
      <c r="P19" s="15">
        <v>131.1</v>
      </c>
      <c r="Q19" s="12"/>
      <c r="R19" s="12"/>
      <c r="S19" s="12"/>
      <c r="T19" s="12"/>
      <c r="U19" s="12"/>
      <c r="V19" s="12"/>
      <c r="W19" s="12">
        <v>167.8</v>
      </c>
      <c r="X19" s="12">
        <v>171.6</v>
      </c>
      <c r="Y19" s="12">
        <v>180.6</v>
      </c>
      <c r="Z19" s="12"/>
      <c r="AA19" s="12">
        <f>48382.9+1689.1+21</f>
        <v>50093</v>
      </c>
      <c r="AB19" s="12"/>
      <c r="AC19" s="13">
        <f t="shared" si="0"/>
        <v>524.6</v>
      </c>
      <c r="AD19" s="13">
        <f t="shared" si="0"/>
        <v>50635</v>
      </c>
      <c r="AE19" s="13">
        <f t="shared" si="0"/>
        <v>565.9</v>
      </c>
    </row>
    <row r="20" spans="1:31" ht="30.75" customHeight="1" x14ac:dyDescent="0.2">
      <c r="A20" s="9" t="s">
        <v>26</v>
      </c>
      <c r="B20" s="12">
        <v>20.8</v>
      </c>
      <c r="C20" s="12">
        <v>21.7</v>
      </c>
      <c r="D20" s="12">
        <v>22.5</v>
      </c>
      <c r="E20" s="12">
        <v>16.7</v>
      </c>
      <c r="F20" s="12">
        <v>17.399999999999999</v>
      </c>
      <c r="G20" s="12">
        <v>18</v>
      </c>
      <c r="H20" s="10">
        <v>87.2</v>
      </c>
      <c r="I20" s="10">
        <v>90.2</v>
      </c>
      <c r="J20" s="10">
        <v>93.9</v>
      </c>
      <c r="K20" s="12"/>
      <c r="L20" s="12"/>
      <c r="M20" s="12"/>
      <c r="N20" s="15">
        <v>34.9</v>
      </c>
      <c r="O20" s="15">
        <v>36.200000000000003</v>
      </c>
      <c r="P20" s="15">
        <v>37.700000000000003</v>
      </c>
      <c r="Q20" s="12"/>
      <c r="R20" s="12"/>
      <c r="S20" s="12"/>
      <c r="T20" s="12"/>
      <c r="U20" s="12"/>
      <c r="V20" s="12"/>
      <c r="W20" s="12">
        <v>43</v>
      </c>
      <c r="X20" s="12">
        <v>44</v>
      </c>
      <c r="Y20" s="12">
        <v>46.3</v>
      </c>
      <c r="Z20" s="12">
        <f>1088.6-74.1</f>
        <v>1014.4999999999999</v>
      </c>
      <c r="AA20" s="12"/>
      <c r="AB20" s="12"/>
      <c r="AC20" s="13">
        <f t="shared" si="0"/>
        <v>1217.0999999999999</v>
      </c>
      <c r="AD20" s="13">
        <f t="shared" si="0"/>
        <v>209.5</v>
      </c>
      <c r="AE20" s="13">
        <f t="shared" si="0"/>
        <v>218.40000000000003</v>
      </c>
    </row>
    <row r="21" spans="1:31" ht="30.75" customHeight="1" x14ac:dyDescent="0.2">
      <c r="A21" s="9" t="s">
        <v>27</v>
      </c>
      <c r="B21" s="16">
        <v>128.19999999999999</v>
      </c>
      <c r="C21" s="16">
        <v>133.4</v>
      </c>
      <c r="D21" s="16">
        <v>138.69999999999999</v>
      </c>
      <c r="E21" s="16">
        <v>102.6</v>
      </c>
      <c r="F21" s="16">
        <v>106.7</v>
      </c>
      <c r="G21" s="16">
        <v>110.9</v>
      </c>
      <c r="H21" s="10">
        <v>87.3</v>
      </c>
      <c r="I21" s="10">
        <v>90.7</v>
      </c>
      <c r="J21" s="10">
        <v>93.9</v>
      </c>
      <c r="K21" s="12"/>
      <c r="L21" s="12"/>
      <c r="M21" s="12"/>
      <c r="N21" s="17">
        <v>250.6</v>
      </c>
      <c r="O21" s="17">
        <v>260.60000000000002</v>
      </c>
      <c r="P21" s="17">
        <v>271</v>
      </c>
      <c r="Q21" s="12"/>
      <c r="R21" s="12"/>
      <c r="S21" s="12"/>
      <c r="T21" s="12"/>
      <c r="U21" s="12"/>
      <c r="V21" s="12"/>
      <c r="W21" s="12">
        <v>214.5</v>
      </c>
      <c r="X21" s="12">
        <v>219.7</v>
      </c>
      <c r="Y21" s="12">
        <v>231.1</v>
      </c>
      <c r="Z21" s="12"/>
      <c r="AA21" s="12"/>
      <c r="AB21" s="12"/>
      <c r="AC21" s="13">
        <f t="shared" si="0"/>
        <v>783.19999999999993</v>
      </c>
      <c r="AD21" s="13">
        <f t="shared" si="0"/>
        <v>811.10000000000014</v>
      </c>
      <c r="AE21" s="13">
        <f t="shared" si="0"/>
        <v>845.6</v>
      </c>
    </row>
    <row r="22" spans="1:31" s="19" customFormat="1" ht="21" customHeight="1" x14ac:dyDescent="0.25">
      <c r="A22" s="18" t="s">
        <v>28</v>
      </c>
      <c r="B22" s="13">
        <f>SUM(B10:B21)</f>
        <v>1042.4999999999998</v>
      </c>
      <c r="C22" s="13">
        <f t="shared" ref="C22:AE22" si="1">SUM(C10:C21)</f>
        <v>1084.2000000000003</v>
      </c>
      <c r="D22" s="13">
        <f t="shared" si="1"/>
        <v>1127.5</v>
      </c>
      <c r="E22" s="13">
        <f t="shared" si="1"/>
        <v>834</v>
      </c>
      <c r="F22" s="13">
        <f t="shared" si="1"/>
        <v>867.30000000000007</v>
      </c>
      <c r="G22" s="13">
        <f t="shared" si="1"/>
        <v>902</v>
      </c>
      <c r="H22" s="13">
        <f t="shared" si="1"/>
        <v>1046.5000000000002</v>
      </c>
      <c r="I22" s="13">
        <f t="shared" si="1"/>
        <v>1082.6000000000001</v>
      </c>
      <c r="J22" s="13">
        <f t="shared" si="1"/>
        <v>1125.6000000000001</v>
      </c>
      <c r="K22" s="13">
        <f t="shared" si="1"/>
        <v>125</v>
      </c>
      <c r="L22" s="13">
        <f t="shared" si="1"/>
        <v>130</v>
      </c>
      <c r="M22" s="13">
        <f t="shared" si="1"/>
        <v>135.19999999999999</v>
      </c>
      <c r="N22" s="13">
        <f t="shared" si="1"/>
        <v>924.3</v>
      </c>
      <c r="O22" s="13">
        <f t="shared" si="1"/>
        <v>961.00000000000011</v>
      </c>
      <c r="P22" s="13">
        <f t="shared" si="1"/>
        <v>999.40000000000009</v>
      </c>
      <c r="Q22" s="13">
        <f t="shared" si="1"/>
        <v>2116.4</v>
      </c>
      <c r="R22" s="13">
        <f t="shared" si="1"/>
        <v>2092.3000000000002</v>
      </c>
      <c r="S22" s="13">
        <f t="shared" si="1"/>
        <v>2230.4</v>
      </c>
      <c r="T22" s="13">
        <f t="shared" si="1"/>
        <v>65.599999999999994</v>
      </c>
      <c r="U22" s="13">
        <f t="shared" si="1"/>
        <v>65.599999999999994</v>
      </c>
      <c r="V22" s="13">
        <f t="shared" si="1"/>
        <v>65.599999999999994</v>
      </c>
      <c r="W22" s="13">
        <f t="shared" si="1"/>
        <v>1151.5999999999999</v>
      </c>
      <c r="X22" s="13">
        <f t="shared" si="1"/>
        <v>1177.7</v>
      </c>
      <c r="Y22" s="13">
        <f t="shared" si="1"/>
        <v>1239.3</v>
      </c>
      <c r="Z22" s="13">
        <f t="shared" si="1"/>
        <v>2121.1</v>
      </c>
      <c r="AA22" s="13">
        <f t="shared" si="1"/>
        <v>53542.3</v>
      </c>
      <c r="AB22" s="13">
        <f t="shared" si="1"/>
        <v>0</v>
      </c>
      <c r="AC22" s="13">
        <f t="shared" si="1"/>
        <v>9427.0000000000018</v>
      </c>
      <c r="AD22" s="13">
        <f t="shared" si="1"/>
        <v>61003</v>
      </c>
      <c r="AE22" s="13">
        <f t="shared" si="1"/>
        <v>7824.9999999999991</v>
      </c>
    </row>
    <row r="23" spans="1:31" x14ac:dyDescent="0.2"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W23" s="39"/>
      <c r="X23" s="39"/>
      <c r="Y23" s="39"/>
      <c r="AD23" s="21"/>
      <c r="AE23" s="21"/>
    </row>
    <row r="26" spans="1:31" s="24" customFormat="1" ht="27.75" customHeight="1" x14ac:dyDescent="0.2">
      <c r="A26" s="40"/>
      <c r="B26" s="40"/>
      <c r="C26" s="40"/>
      <c r="D26" s="22"/>
      <c r="E26" s="22"/>
      <c r="F26" s="22"/>
      <c r="G26" s="22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5"/>
      <c r="Y26" s="40" t="s">
        <v>36</v>
      </c>
      <c r="Z26" s="40"/>
      <c r="AA26" s="40"/>
      <c r="AB26" s="40"/>
      <c r="AC26" s="37" t="s">
        <v>31</v>
      </c>
      <c r="AD26" s="37"/>
      <c r="AE26" s="37"/>
    </row>
    <row r="28" spans="1:31" x14ac:dyDescent="0.2">
      <c r="A28" s="22"/>
      <c r="Q28" s="21"/>
      <c r="AC28" s="20"/>
    </row>
    <row r="29" spans="1:31" x14ac:dyDescent="0.2">
      <c r="A29" s="22"/>
      <c r="Q29" s="21"/>
      <c r="AC29" s="20"/>
    </row>
    <row r="30" spans="1:31" x14ac:dyDescent="0.2">
      <c r="A30" s="22"/>
      <c r="Q30" s="21"/>
      <c r="AC30" s="20"/>
    </row>
    <row r="31" spans="1:31" x14ac:dyDescent="0.2">
      <c r="A31" s="22"/>
      <c r="Q31" s="21"/>
      <c r="AC31" s="20"/>
    </row>
  </sheetData>
  <mergeCells count="14">
    <mergeCell ref="A7:AE7"/>
    <mergeCell ref="Q1:AE1"/>
    <mergeCell ref="Q2:AE2"/>
    <mergeCell ref="Q3:AE3"/>
    <mergeCell ref="Q4:AE4"/>
    <mergeCell ref="B6:G6"/>
    <mergeCell ref="AC26:AE26"/>
    <mergeCell ref="A8:A9"/>
    <mergeCell ref="B23:G23"/>
    <mergeCell ref="H23:J23"/>
    <mergeCell ref="K23:P23"/>
    <mergeCell ref="W23:Y23"/>
    <mergeCell ref="A26:C26"/>
    <mergeCell ref="Y26:AB26"/>
  </mergeCells>
  <pageMargins left="0" right="0" top="0" bottom="0" header="0" footer="0.51181102362204722"/>
  <pageSetup paperSize="9" scale="53" fitToWidth="3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Поправка №2</vt:lpstr>
      <vt:lpstr>Поправка №3</vt:lpstr>
      <vt:lpstr>Поправка №4</vt:lpstr>
      <vt:lpstr>'Поправка №2'!Заголовки_для_печати</vt:lpstr>
      <vt:lpstr>'Поправка №3'!Заголовки_для_печати</vt:lpstr>
      <vt:lpstr>'Поправка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2024-08-29T05:24:13Z</cp:lastPrinted>
  <dcterms:created xsi:type="dcterms:W3CDTF">2023-10-11T05:03:21Z</dcterms:created>
  <dcterms:modified xsi:type="dcterms:W3CDTF">2024-12-24T04:55:39Z</dcterms:modified>
</cp:coreProperties>
</file>